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09"/>
  <workbookPr filterPrivacy="1" codeName="ThisWorkbook" hidePivotFieldList="1"/>
  <xr:revisionPtr revIDLastSave="92" documentId="8_{6316EBEC-F0B2-4BF8-901A-483597CE821F}" xr6:coauthVersionLast="47" xr6:coauthVersionMax="47" xr10:uidLastSave="{B4C01210-5767-4E26-ADDF-770989CCBD7C}"/>
  <bookViews>
    <workbookView xWindow="-108" yWindow="-108" windowWidth="23256" windowHeight="12456" tabRatio="845" firstSheet="8" activeTab="8" xr2:uid="{A6B7706A-726A-451D-9741-26FE56CCBB8A}"/>
  </bookViews>
  <sheets>
    <sheet name="TO_DO" sheetId="23" state="veryHidden" r:id="rId1"/>
    <sheet name="Cover" sheetId="29" r:id="rId2"/>
    <sheet name="Intro" sheetId="30" r:id="rId3"/>
    <sheet name="AI Act Article" sheetId="24" r:id="rId4"/>
    <sheet name="Guideline Measures (MG)" sheetId="1" r:id="rId5"/>
    <sheet name="Relation MG-Apart." sheetId="2" r:id="rId6"/>
    <sheet name="helper_flat_table" sheetId="26" state="veryHidden" r:id="rId7"/>
    <sheet name="Autoeval MG" sheetId="8" r:id="rId8"/>
    <sheet name="Additional Measures (MA)" sheetId="20" r:id="rId9"/>
    <sheet name="MA-Apart Relation" sheetId="27" r:id="rId10"/>
    <sheet name="helper_flat_table_MA" sheetId="28" state="veryHidden" r:id="rId11"/>
    <sheet name="Autoeval MA" sheetId="19" r:id="rId12"/>
    <sheet name="Tablas Aux" sheetId="12" state="veryHidden" r:id="rId13"/>
  </sheets>
  <definedNames>
    <definedName name="_xlnm._FilterDatabase" localSheetId="11" hidden="1">'Autoeval MA'!$B$4:$AC$4</definedName>
    <definedName name="_xlnm._FilterDatabase" localSheetId="7" hidden="1">'Autoeval MG'!$C$4:$K$198</definedName>
    <definedName name="_xlnm._FilterDatabase" localSheetId="0" hidden="1">TO_DO!$B$3:$C$3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6" i="19" l="1"/>
  <c r="K7" i="19"/>
  <c r="K8" i="19"/>
  <c r="K9" i="19"/>
  <c r="K10" i="19"/>
  <c r="K11" i="19"/>
  <c r="K12" i="19"/>
  <c r="K13" i="19"/>
  <c r="K14" i="19"/>
  <c r="K15" i="19"/>
  <c r="K16" i="19"/>
  <c r="K17" i="19"/>
  <c r="K18" i="19"/>
  <c r="K19" i="19"/>
  <c r="K20" i="19"/>
  <c r="K21" i="19"/>
  <c r="K22" i="19"/>
  <c r="K23" i="19"/>
  <c r="K24" i="19"/>
  <c r="K25" i="19"/>
  <c r="K26" i="19"/>
  <c r="K27" i="19"/>
  <c r="K28" i="19"/>
  <c r="K29" i="19"/>
  <c r="K30" i="19"/>
  <c r="K31" i="19"/>
  <c r="K32" i="19"/>
  <c r="K33" i="19"/>
  <c r="K34" i="19"/>
  <c r="K35" i="19"/>
  <c r="K36" i="19"/>
  <c r="K37" i="19"/>
  <c r="K38" i="19"/>
  <c r="K39" i="19"/>
  <c r="K40" i="19"/>
  <c r="K41" i="19"/>
  <c r="K42" i="19"/>
  <c r="K43" i="19"/>
  <c r="K44" i="19"/>
  <c r="K45" i="19"/>
  <c r="K46" i="19"/>
  <c r="K47" i="19"/>
  <c r="K48" i="19"/>
  <c r="K49" i="19"/>
  <c r="K50" i="19"/>
  <c r="K51" i="19"/>
  <c r="K52" i="19"/>
  <c r="K53" i="19"/>
  <c r="K54" i="19"/>
  <c r="K55" i="19"/>
  <c r="K56" i="19"/>
  <c r="K57" i="19"/>
  <c r="K58" i="19"/>
  <c r="K59" i="19"/>
  <c r="K60" i="19"/>
  <c r="K61" i="19"/>
  <c r="K62" i="19"/>
  <c r="K63" i="19"/>
  <c r="K64" i="19"/>
  <c r="K65" i="19"/>
  <c r="K66" i="19"/>
  <c r="K67" i="19"/>
  <c r="K68" i="19"/>
  <c r="K69" i="19"/>
  <c r="K70" i="19"/>
  <c r="K71" i="19"/>
  <c r="K72" i="19"/>
  <c r="K73" i="19"/>
  <c r="K74" i="19"/>
  <c r="K75" i="19"/>
  <c r="K76" i="19"/>
  <c r="K77" i="19"/>
  <c r="K78" i="19"/>
  <c r="K79" i="19"/>
  <c r="K80" i="19"/>
  <c r="K81" i="19"/>
  <c r="K82" i="19"/>
  <c r="K83" i="19"/>
  <c r="K84" i="19"/>
  <c r="K85" i="19"/>
  <c r="K86" i="19"/>
  <c r="K87" i="19"/>
  <c r="K88" i="19"/>
  <c r="K89" i="19"/>
  <c r="K90" i="19"/>
  <c r="K91" i="19"/>
  <c r="K92" i="19"/>
  <c r="K93" i="19"/>
  <c r="K94" i="19"/>
  <c r="K95" i="19"/>
  <c r="K96" i="19"/>
  <c r="K97" i="19"/>
  <c r="K98" i="19"/>
  <c r="K99" i="19"/>
  <c r="K100" i="19"/>
  <c r="K5" i="19"/>
  <c r="B47" i="12"/>
  <c r="B46" i="12"/>
  <c r="B45" i="12"/>
  <c r="C6" i="20"/>
  <c r="C5" i="27" s="1" a="1"/>
  <c r="C5" i="27" s="1"/>
  <c r="C7" i="20"/>
  <c r="C8" i="20"/>
  <c r="C9" i="20"/>
  <c r="C10" i="20"/>
  <c r="C11" i="20"/>
  <c r="C12" i="20"/>
  <c r="C13" i="20"/>
  <c r="C14" i="20"/>
  <c r="C15" i="20"/>
  <c r="C16" i="20"/>
  <c r="C17" i="20"/>
  <c r="C18" i="20"/>
  <c r="C19" i="20"/>
  <c r="C20" i="20"/>
  <c r="C21" i="20"/>
  <c r="C22" i="20"/>
  <c r="C23" i="20"/>
  <c r="C24" i="20"/>
  <c r="C25" i="20"/>
  <c r="C26" i="20"/>
  <c r="C27" i="20"/>
  <c r="C28" i="20"/>
  <c r="C29" i="20"/>
  <c r="C30" i="20"/>
  <c r="C31" i="20"/>
  <c r="C32" i="20"/>
  <c r="C33" i="20"/>
  <c r="C34" i="20"/>
  <c r="C35" i="20"/>
  <c r="C36" i="20"/>
  <c r="C37" i="20"/>
  <c r="C38" i="20"/>
  <c r="C39" i="20"/>
  <c r="C40" i="20"/>
  <c r="C41" i="20"/>
  <c r="C42" i="20"/>
  <c r="C43" i="20"/>
  <c r="C44" i="20"/>
  <c r="C45" i="20"/>
  <c r="C46" i="20"/>
  <c r="C47" i="20"/>
  <c r="C48" i="20"/>
  <c r="C49" i="20"/>
  <c r="C50" i="20"/>
  <c r="C51" i="20"/>
  <c r="C52" i="20"/>
  <c r="C53" i="20"/>
  <c r="C54" i="20"/>
  <c r="C55" i="20"/>
  <c r="C56" i="20"/>
  <c r="C57" i="20"/>
  <c r="C58" i="20"/>
  <c r="C59" i="20"/>
  <c r="C60" i="20"/>
  <c r="C61" i="20"/>
  <c r="C62" i="20"/>
  <c r="C63" i="20"/>
  <c r="C64" i="20"/>
  <c r="C65" i="20"/>
  <c r="C66" i="20"/>
  <c r="C67" i="20"/>
  <c r="C68" i="20"/>
  <c r="C69" i="20"/>
  <c r="C70" i="20"/>
  <c r="C71" i="20"/>
  <c r="C72" i="20"/>
  <c r="C73" i="20"/>
  <c r="C74" i="20"/>
  <c r="C75" i="20"/>
  <c r="C76" i="20"/>
  <c r="C77" i="20"/>
  <c r="C78" i="20"/>
  <c r="C79" i="20"/>
  <c r="C80" i="20"/>
  <c r="C81" i="20"/>
  <c r="C82" i="20"/>
  <c r="C83" i="20"/>
  <c r="C84" i="20"/>
  <c r="C85" i="20"/>
  <c r="C86" i="20"/>
  <c r="C87" i="20"/>
  <c r="C88" i="20"/>
  <c r="C89" i="20"/>
  <c r="C90" i="20"/>
  <c r="C91" i="20"/>
  <c r="C92" i="20"/>
  <c r="C93" i="20"/>
  <c r="C94" i="20"/>
  <c r="C95" i="20"/>
  <c r="C96" i="20"/>
  <c r="C97" i="20"/>
  <c r="C98" i="20"/>
  <c r="C99" i="20"/>
  <c r="C100" i="20"/>
  <c r="C101" i="20"/>
  <c r="C102" i="20"/>
  <c r="C103" i="20"/>
  <c r="C104" i="20"/>
  <c r="C105" i="20"/>
  <c r="C106" i="20"/>
  <c r="C107" i="20"/>
  <c r="C108" i="20"/>
  <c r="C109" i="20"/>
  <c r="C110" i="20"/>
  <c r="C111" i="20"/>
  <c r="C112" i="20"/>
  <c r="C113" i="20"/>
  <c r="C114" i="20"/>
  <c r="C115" i="20"/>
  <c r="C116" i="20"/>
  <c r="C117" i="20"/>
  <c r="C118" i="20"/>
  <c r="C119" i="20"/>
  <c r="C120" i="20"/>
  <c r="C121" i="20"/>
  <c r="C122" i="20"/>
  <c r="C123" i="20"/>
  <c r="C124" i="20"/>
  <c r="C125" i="20"/>
  <c r="C126" i="20"/>
  <c r="C127" i="20"/>
  <c r="C128" i="20"/>
  <c r="C129" i="20"/>
  <c r="C130" i="20"/>
  <c r="C131" i="20"/>
  <c r="C132" i="20"/>
  <c r="C133" i="20"/>
  <c r="C134" i="20"/>
  <c r="C135" i="20"/>
  <c r="C136" i="20"/>
  <c r="C137" i="20"/>
  <c r="C138" i="20"/>
  <c r="C139" i="20"/>
  <c r="C140" i="20"/>
  <c r="C141" i="20"/>
  <c r="C142" i="20"/>
  <c r="C143" i="20"/>
  <c r="C144" i="20"/>
  <c r="C145" i="20"/>
  <c r="C146" i="20"/>
  <c r="C147" i="20"/>
  <c r="C148" i="20"/>
  <c r="C149" i="20"/>
  <c r="C150" i="20"/>
  <c r="C151" i="20"/>
  <c r="C152" i="20"/>
  <c r="C153" i="20"/>
  <c r="C154" i="20"/>
  <c r="C155" i="20"/>
  <c r="C156" i="20"/>
  <c r="C157" i="20"/>
  <c r="C158" i="20"/>
  <c r="C159" i="20"/>
  <c r="C160" i="20"/>
  <c r="C161" i="20"/>
  <c r="C162" i="20"/>
  <c r="C163" i="20"/>
  <c r="C164" i="20"/>
  <c r="C165" i="20"/>
  <c r="C166" i="20"/>
  <c r="C167" i="20"/>
  <c r="C168" i="20"/>
  <c r="C169" i="20"/>
  <c r="C170" i="20"/>
  <c r="C171" i="20"/>
  <c r="C172" i="20"/>
  <c r="C173" i="20"/>
  <c r="C174" i="20"/>
  <c r="C175" i="20"/>
  <c r="C176" i="20"/>
  <c r="C177" i="20"/>
  <c r="C178" i="20"/>
  <c r="K19" i="8" l="1"/>
  <c r="K20" i="8"/>
  <c r="K21" i="8"/>
  <c r="K22" i="8"/>
  <c r="K23" i="8"/>
  <c r="K24" i="8"/>
  <c r="K25" i="8"/>
  <c r="K26" i="8"/>
  <c r="K27" i="8"/>
  <c r="K28" i="8"/>
  <c r="K29" i="8"/>
  <c r="K30" i="8"/>
  <c r="K31" i="8"/>
  <c r="K32" i="8"/>
  <c r="J19" i="8"/>
  <c r="J20" i="8"/>
  <c r="J21" i="8"/>
  <c r="J22" i="8"/>
  <c r="J23" i="8"/>
  <c r="J24" i="8"/>
  <c r="J25" i="8"/>
  <c r="J26" i="8"/>
  <c r="J27" i="8"/>
  <c r="J28" i="8"/>
  <c r="J29" i="8"/>
  <c r="J30" i="8"/>
  <c r="J31" i="8"/>
  <c r="J32" i="8"/>
  <c r="B8" i="27"/>
  <c r="B8" i="2"/>
  <c r="U18" i="2"/>
  <c r="T18" i="2"/>
  <c r="K17" i="8" l="1"/>
  <c r="K18" i="8"/>
  <c r="J17" i="8"/>
  <c r="J18" i="8"/>
  <c r="U16" i="2"/>
  <c r="U17" i="2"/>
  <c r="T16" i="2"/>
  <c r="T17" i="2"/>
  <c r="K16" i="8" l="1"/>
  <c r="J16" i="8"/>
  <c r="B6" i="27" l="1"/>
  <c r="B6" i="2"/>
  <c r="J13" i="19"/>
  <c r="J14" i="19"/>
  <c r="J15" i="19"/>
  <c r="J16" i="19"/>
  <c r="J17" i="19"/>
  <c r="J18" i="19"/>
  <c r="J19" i="19"/>
  <c r="J20" i="19"/>
  <c r="J21" i="19"/>
  <c r="J22" i="19"/>
  <c r="J23" i="19"/>
  <c r="J24" i="19"/>
  <c r="J25" i="19"/>
  <c r="J26" i="19"/>
  <c r="J27" i="19"/>
  <c r="J28" i="19"/>
  <c r="J29" i="19"/>
  <c r="J30" i="19"/>
  <c r="J31" i="19"/>
  <c r="J32" i="19"/>
  <c r="J33" i="19"/>
  <c r="J34" i="19"/>
  <c r="J35" i="19"/>
  <c r="J36" i="19"/>
  <c r="J37" i="19"/>
  <c r="J38" i="19"/>
  <c r="J39" i="19"/>
  <c r="J40" i="19"/>
  <c r="J41" i="19"/>
  <c r="J42" i="19"/>
  <c r="J43" i="19"/>
  <c r="J44" i="19"/>
  <c r="J45" i="19"/>
  <c r="J46" i="19"/>
  <c r="J47" i="19"/>
  <c r="J48" i="19"/>
  <c r="J49" i="19"/>
  <c r="J50" i="19"/>
  <c r="J51" i="19"/>
  <c r="J52" i="19"/>
  <c r="J53" i="19"/>
  <c r="J54" i="19"/>
  <c r="J55" i="19"/>
  <c r="J56" i="19"/>
  <c r="J57" i="19"/>
  <c r="J58" i="19"/>
  <c r="J59" i="19"/>
  <c r="J60" i="19"/>
  <c r="J61" i="19"/>
  <c r="J62" i="19"/>
  <c r="J63" i="19"/>
  <c r="J64" i="19"/>
  <c r="J65" i="19"/>
  <c r="J66" i="19"/>
  <c r="J67" i="19"/>
  <c r="J68" i="19"/>
  <c r="J69" i="19"/>
  <c r="J70" i="19"/>
  <c r="J71" i="19"/>
  <c r="J72" i="19"/>
  <c r="J73" i="19"/>
  <c r="J74" i="19"/>
  <c r="J75" i="19"/>
  <c r="J76" i="19"/>
  <c r="J77" i="19"/>
  <c r="J78" i="19"/>
  <c r="J79" i="19"/>
  <c r="J80" i="19"/>
  <c r="J81" i="19"/>
  <c r="J82" i="19"/>
  <c r="J83" i="19"/>
  <c r="J84" i="19"/>
  <c r="J85" i="19"/>
  <c r="J86" i="19"/>
  <c r="J87" i="19"/>
  <c r="J88" i="19"/>
  <c r="J89" i="19"/>
  <c r="J90" i="19"/>
  <c r="J91" i="19"/>
  <c r="J92" i="19"/>
  <c r="J93" i="19"/>
  <c r="J94" i="19"/>
  <c r="J95" i="19"/>
  <c r="J96" i="19"/>
  <c r="J97" i="19"/>
  <c r="J98" i="19"/>
  <c r="J99" i="19"/>
  <c r="J100" i="19"/>
  <c r="F6" i="20"/>
  <c r="F7" i="20"/>
  <c r="F8" i="20"/>
  <c r="F9" i="20"/>
  <c r="F10" i="20"/>
  <c r="F11" i="20"/>
  <c r="F12" i="20"/>
  <c r="F13" i="20"/>
  <c r="F14" i="20"/>
  <c r="F15" i="20"/>
  <c r="F16" i="20"/>
  <c r="F17" i="20"/>
  <c r="F18" i="20"/>
  <c r="F19" i="20"/>
  <c r="F20" i="20"/>
  <c r="B5" i="20" a="1"/>
  <c r="B5" i="20" s="1"/>
  <c r="B7" i="27"/>
  <c r="A2" i="28" l="1" a="1"/>
  <c r="F5" i="19" s="1" a="1"/>
  <c r="F5" i="19" s="1"/>
  <c r="A2" i="28" l="1"/>
  <c r="D5" i="19" s="1" a="1"/>
  <c r="D5" i="19" s="1"/>
  <c r="C5" i="19" l="1" a="1"/>
  <c r="C5" i="19" s="1"/>
  <c r="E5" i="19" a="1"/>
  <c r="E5" i="19" s="1"/>
  <c r="G5" i="19" a="1"/>
  <c r="G5" i="19" s="1"/>
  <c r="F5" i="20"/>
  <c r="B5" i="19" l="1" a="1"/>
  <c r="B5" i="19" s="1"/>
  <c r="I5" i="20" s="1" a="1"/>
  <c r="I5" i="20" s="1"/>
  <c r="J6" i="8" l="1"/>
  <c r="J7" i="8"/>
  <c r="J8" i="8"/>
  <c r="J9" i="8"/>
  <c r="J10" i="8"/>
  <c r="J11" i="8"/>
  <c r="J12" i="8"/>
  <c r="J13" i="8"/>
  <c r="J14" i="8"/>
  <c r="J6" i="19"/>
  <c r="J7" i="19"/>
  <c r="J8" i="19"/>
  <c r="J9" i="19"/>
  <c r="J10" i="19"/>
  <c r="J11" i="19"/>
  <c r="J12" i="19"/>
  <c r="J5" i="19"/>
  <c r="M6" i="19"/>
  <c r="M7" i="19"/>
  <c r="M8" i="19"/>
  <c r="M9" i="19"/>
  <c r="M10" i="19"/>
  <c r="M11" i="19"/>
  <c r="M12" i="19"/>
  <c r="M5" i="19"/>
  <c r="K13" i="8" l="1"/>
  <c r="K14" i="8"/>
  <c r="K15" i="8"/>
  <c r="K5" i="8"/>
  <c r="K6" i="8"/>
  <c r="K7" i="8"/>
  <c r="K8" i="8"/>
  <c r="K9" i="8"/>
  <c r="K10" i="8"/>
  <c r="K11" i="8"/>
  <c r="K12" i="8"/>
  <c r="J5" i="8"/>
  <c r="J15" i="8"/>
  <c r="B7" i="2" l="1"/>
  <c r="U6" i="2"/>
  <c r="U7" i="2"/>
  <c r="U8" i="2"/>
  <c r="U9" i="2"/>
  <c r="U10" i="2"/>
  <c r="U11" i="2"/>
  <c r="U12" i="2"/>
  <c r="U13" i="2"/>
  <c r="U14" i="2"/>
  <c r="U15" i="2"/>
  <c r="U5" i="2"/>
  <c r="T6" i="2"/>
  <c r="T7" i="2"/>
  <c r="T8" i="2"/>
  <c r="T9" i="2"/>
  <c r="T10" i="2"/>
  <c r="T11" i="2"/>
  <c r="T12" i="2"/>
  <c r="T13" i="2"/>
  <c r="T14" i="2"/>
  <c r="T15" i="2"/>
  <c r="T5" i="2"/>
  <c r="A2" i="26" l="1" a="1"/>
  <c r="A2" i="26" s="1"/>
  <c r="F5" i="8" l="1" a="1"/>
  <c r="F5" i="8" s="1"/>
  <c r="E5" i="8" s="1" a="1"/>
  <c r="E5" i="8" s="1"/>
  <c r="D5" i="8" a="1"/>
  <c r="D5" i="8" s="1"/>
  <c r="C5" i="8" a="1"/>
  <c r="C5" i="8" s="1"/>
  <c r="G5" i="8" l="1" a="1"/>
  <c r="G5" i="8"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<sst xmlns="http://schemas.openxmlformats.org/spreadsheetml/2006/main" count="296" uniqueCount="180">
  <si>
    <t>Esta pestaña existirá unicamente durante la construcción de la herramienta, con el objetivo de registrar los aspectos a resolver para darla por cerrada.
Será eliminada al generar la versión definitiva</t>
  </si>
  <si>
    <t>TO_DO</t>
  </si>
  <si>
    <t>Fecha objetivo</t>
  </si>
  <si>
    <t>Responsable</t>
  </si>
  <si>
    <t>Integrar en esta xls los automatismos desarrollados por Pablo</t>
  </si>
  <si>
    <t>Pablo</t>
  </si>
  <si>
    <t>Probar la exportación a indicadores</t>
  </si>
  <si>
    <t>Probar la exportación a PDA</t>
  </si>
  <si>
    <t>Juanma</t>
  </si>
  <si>
    <t>Bloquear campos/pestañas (importante, ahora que la van a utilizar las empresas)</t>
  </si>
  <si>
    <t>Pruebas finales sobre la nueva versión generada y liberar versión definitiva</t>
  </si>
  <si>
    <t>Juanma y Pablo</t>
  </si>
  <si>
    <t>Crear el resto de checklists, importando contenidos</t>
  </si>
  <si>
    <t>Pablo/Mateo/Asier</t>
  </si>
  <si>
    <t>Informe de seguimiento en base a indicadores</t>
  </si>
  <si>
    <t>Doc operativa fase</t>
  </si>
  <si>
    <t>Pablo (Pdte confirmar con Paula)</t>
  </si>
  <si>
    <t>Manuel de usuario (a integrar en el doc operativa fase)</t>
  </si>
  <si>
    <t>Vídeo (operativa fase + demo herramienta)</t>
  </si>
  <si>
    <t>Juanma+Alguien pdt Paula</t>
  </si>
  <si>
    <t>Revisar el disclaimer de la portada: si pretendemos que la puedan repartir en su organización, igual hay que moderar el mensaje</t>
  </si>
  <si>
    <r>
      <t xml:space="preserve">Diagnosis Phase. </t>
    </r>
    <r>
      <rPr>
        <b/>
        <i/>
        <sz val="20"/>
        <color theme="1"/>
        <rFont val="Avenir Next LT Pro"/>
        <family val="2"/>
      </rPr>
      <t>Checklist</t>
    </r>
    <r>
      <rPr>
        <b/>
        <sz val="20"/>
        <color theme="1"/>
        <rFont val="Avenir Next LT Pro"/>
        <family val="2"/>
      </rPr>
      <t>. Accuracy</t>
    </r>
  </si>
  <si>
    <t>This document, annexes and any other material that is used in the scope of the Sandbox and contains privileged and confidential information and is addressed exclusively to its recipient(s), these being the beneficiary entities of the first call for the Sandbox. Access to this information by persons other than those designated is not authorized. If you are not the intended recipient, unauthorized use, disclosure and/or copying is prohibited.</t>
  </si>
  <si>
    <r>
      <rPr>
        <sz val="11"/>
        <color theme="1"/>
        <rFont val="Avenir Next LT Pro"/>
        <family val="2"/>
      </rPr>
      <t>This is an</t>
    </r>
    <r>
      <rPr>
        <b/>
        <sz val="11"/>
        <color theme="1"/>
        <rFont val="Avenir Next LT Pro"/>
        <family val="2"/>
      </rPr>
      <t xml:space="preserve"> INFORMATIVE</t>
    </r>
    <r>
      <rPr>
        <sz val="11"/>
        <color theme="1"/>
        <rFont val="Avenir Next LT Pro"/>
        <family val="2"/>
      </rPr>
      <t xml:space="preserve"> tab that covers all the sections of the article.</t>
    </r>
  </si>
  <si>
    <t>IDArt</t>
  </si>
  <si>
    <t xml:space="preserve">Section </t>
  </si>
  <si>
    <t>Description</t>
  </si>
  <si>
    <t>Summarized Description</t>
  </si>
  <si>
    <t>AR15</t>
  </si>
  <si>
    <t>High-risk AI systems shall be designed and developed in such a way that they achieve an appropriate level of accuracy, 
robustness, and cybersecurity, and that they perform consistently in those respects throughout their lifecycle.</t>
  </si>
  <si>
    <t>Must have adequate levels of accuracy</t>
  </si>
  <si>
    <t>To address the technical aspects of how to measure the appropriate levels of accuracy and robustness set out in 
paragraph 1 and any other relevant performance metrics, the Commission shall, in cooperation with relevant stakeholders 
and organisations such as metrology and benchmarking authorities, encourage, as appropriate, the development of 
benchmarks and measurement methodologies</t>
  </si>
  <si>
    <t>The commission will encourage the development of benchmarks and methodology for measuring accuracy</t>
  </si>
  <si>
    <t>The levels of accuracy and the relevant accuracy metrics of high-risk AI systems shall be declared in the accompanying 
instructions of use.</t>
  </si>
  <si>
    <t>Level of accuracy needed and measurements to measure it</t>
  </si>
  <si>
    <r>
      <t xml:space="preserve">This is an INFORMATIVE tab that sets out the measures </t>
    </r>
    <r>
      <rPr>
        <b/>
        <sz val="11"/>
        <color theme="1"/>
        <rFont val="Avenir Next LT Pro"/>
        <family val="2"/>
      </rPr>
      <t>explained in detail in their corresponding guide</t>
    </r>
    <r>
      <rPr>
        <sz val="11"/>
        <color theme="1"/>
        <rFont val="Avenir Next LT Pro"/>
        <family val="2"/>
      </rPr>
      <t xml:space="preserve"> (we remember that this is another of the materials provided to the entities). We recall that these measures: 
•	They have been collected from good practices in the software industry, and </t>
    </r>
    <r>
      <rPr>
        <b/>
        <sz val="11"/>
        <color theme="1"/>
        <rFont val="Avenir Next LT Pro"/>
        <family val="2"/>
      </rPr>
      <t>have been validated</t>
    </r>
    <r>
      <rPr>
        <sz val="11"/>
        <color theme="1"/>
        <rFont val="Avenir Next LT Pro"/>
        <family val="2"/>
      </rPr>
      <t xml:space="preserve"> by national and European entities.
•	They are of </t>
    </r>
    <r>
      <rPr>
        <b/>
        <sz val="11"/>
        <color theme="1"/>
        <rFont val="Avenir Next LT Pro"/>
        <family val="2"/>
      </rPr>
      <t>greater detail</t>
    </r>
    <r>
      <rPr>
        <sz val="11"/>
        <color theme="1"/>
        <rFont val="Avenir Next LT Pro"/>
        <family val="2"/>
      </rPr>
      <t xml:space="preserve"> than the standards that are </t>
    </r>
    <r>
      <rPr>
        <b/>
        <sz val="11"/>
        <color theme="1"/>
        <rFont val="Avenir Next LT Pro"/>
        <family val="2"/>
      </rPr>
      <t>expected to be released</t>
    </r>
    <r>
      <rPr>
        <sz val="11"/>
        <color theme="1"/>
        <rFont val="Avenir Next LT Pro"/>
        <family val="2"/>
      </rPr>
      <t xml:space="preserve"> in February 2026 by the EC, since they include the WHAT must be done to comply with the RIA, and these measures may include the HOW.
•	</t>
    </r>
    <r>
      <rPr>
        <b/>
        <sz val="11"/>
        <color theme="1"/>
        <rFont val="Avenir Next LT Pro"/>
        <family val="2"/>
      </rPr>
      <t xml:space="preserve">Not all </t>
    </r>
    <r>
      <rPr>
        <sz val="11"/>
        <color theme="1"/>
        <rFont val="Avenir Next LT Pro"/>
        <family val="2"/>
      </rPr>
      <t xml:space="preserve">of them have to be applied in any system according to its characteristics.
•	Based on the particular experience of each system participating in the sandbox, there </t>
    </r>
    <r>
      <rPr>
        <b/>
        <sz val="11"/>
        <color theme="1"/>
        <rFont val="Avenir Next LT Pro"/>
        <family val="2"/>
      </rPr>
      <t>may be additional measures that are equally valid</t>
    </r>
    <r>
      <rPr>
        <sz val="11"/>
        <color theme="1"/>
        <rFont val="Avenir Next LT Pro"/>
        <family val="2"/>
      </rPr>
      <t>. That is why they can be added in the "</t>
    </r>
    <r>
      <rPr>
        <i/>
        <sz val="11"/>
        <color theme="1"/>
        <rFont val="Avenir Next LT Pro"/>
        <family val="2"/>
      </rPr>
      <t>Additional Measures (MA)</t>
    </r>
    <r>
      <rPr>
        <sz val="11"/>
        <color theme="1"/>
        <rFont val="Avenir Next LT Pro"/>
        <family val="2"/>
      </rPr>
      <t xml:space="preserve">".
In addition, for each measure there are some </t>
    </r>
    <r>
      <rPr>
        <b/>
        <sz val="11"/>
        <color theme="1"/>
        <rFont val="Avenir Next LT Pro"/>
        <family val="2"/>
      </rPr>
      <t>guiding questions</t>
    </r>
    <r>
      <rPr>
        <sz val="11"/>
        <color theme="1"/>
        <rFont val="Avenir Next LT Pro"/>
        <family val="2"/>
      </rPr>
      <t xml:space="preserve"> to contextualize it, since they include the main "headlines" of each one. The answer to them </t>
    </r>
    <r>
      <rPr>
        <b/>
        <sz val="11"/>
        <color theme="1"/>
        <rFont val="Avenir Next LT Pro"/>
        <family val="2"/>
      </rPr>
      <t>can give an idea</t>
    </r>
    <r>
      <rPr>
        <sz val="11"/>
        <color theme="1"/>
        <rFont val="Avenir Next LT Pro"/>
        <family val="2"/>
      </rPr>
      <t xml:space="preserve"> of whether or not the system complies with the measure.</t>
    </r>
  </si>
  <si>
    <t>Tipo Medida</t>
  </si>
  <si>
    <t>ID-Measure</t>
  </si>
  <si>
    <t xml:space="preserve">Guiding questions to contextualize the measures </t>
  </si>
  <si>
    <t>Medida Guía</t>
  </si>
  <si>
    <t>MG01</t>
  </si>
  <si>
    <t>Selection of accuracy metrics and their values taking into account the intended purpose of the system</t>
  </si>
  <si>
    <t>* In the selection of the accuracy metrics and their values, has the intended purpose of the system been taken into account, has it been indicated in what aspects?
*Has the correspondence between each selected metric and the intended use of the system been documented in a traceable way?
*Has it been validated that the chosen metrics correctly reflect the expected performance in the actual application contexts of the system?</t>
  </si>
  <si>
    <t>MG02</t>
  </si>
  <si>
    <t>Establish accuracy metrics that are motivated by the mitigation of the risks identified in the risk plan and document such motivation</t>
  </si>
  <si>
    <t>"*Is the selection of accuracy metrics motivated by the mitigation of the risks identified in the risk plan and has such motivation been documented?
*Have tests been conducted to study the correlation between the risks detected and the selected metrics that specifically address them?
*Have you prioritized metrics that help control the risks with the greatest impact on health, safety, and fundamental rights?"</t>
  </si>
  <si>
    <t>MG03</t>
  </si>
  <si>
    <t>Consider the impact of preprocessing data, making records of preprocessing operations and their relationship with the results of accuracy metrics</t>
  </si>
  <si>
    <t>*Has the impact of preprocessing the data been considered, making records of the preprocessing operations and their relationship with the results of the accuracy metrics?
*Has the impact of improving data quality on system accuracy been considered?
*Has the impact of feature engineering operations on system accuracy been documented and considered?</t>
  </si>
  <si>
    <t>MG04</t>
  </si>
  <si>
    <t>Consider the impact of overlearning on accuracy and record the measures taken to avoid it (to the extent possible)</t>
  </si>
  <si>
    <t>*Have you considered the impact of overlearning on accuracy and taken to prevent it?
*Have cross-validation mechanisms or other methods been implemented to prevent overlearning?
*Have key indicators been recorded to detect signs of overlearning during training and assessment?</t>
  </si>
  <si>
    <t>MG05</t>
  </si>
  <si>
    <t>Establish base models to systematically compare the accuracy of the model against them over the lifecycle</t>
  </si>
  <si>
    <t>*Have criteria been defined for the choice of base models and their relevance in each phase of the life cycle?
*Is the accuracy of the model systematically compared during the life cycle with those base models associated with it?</t>
  </si>
  <si>
    <t>MG06</t>
  </si>
  <si>
    <t>Establish, if applicable. A measure of the level of certainty or confidence of the results that accompanies the outputs of the model</t>
  </si>
  <si>
    <t>*Does the AI result have a measure of the level of certainty or confidence of the results, which accompanies the outputs of the model?
*Is the end-user provided with understandable information about the level of certainty in critical contexts?
*Have confidence thresholds been defined that trigger specific alerts or recommendations, especially for those systems in which a malfunction of the models could lead to serious incidents?</t>
  </si>
  <si>
    <t>MG07</t>
  </si>
  <si>
    <t>Plan and perform cumulative unit, stress, and integration tests during the AI system development process in relation to accuracy measurement.</t>
  </si>
  <si>
    <t>*Have unit, stress, and integration tests been performed, cumulative during the AI system development process, in relation to accuracy measurement?
*Are the results of these tests and the actions derived from the results of the tests documented on the evolution of the accuracy metrics?
*Have limit or failure conditions been defined for these tests where accuracy metrics are no longer acceptable?</t>
  </si>
  <si>
    <t>MG08</t>
  </si>
  <si>
    <t>Update and centralize with access to all the actors involved the information related to the accuracy metrics</t>
  </si>
  <si>
    <t>*Is the information related to accuracy metrics updated and centralized, with access to all the actors involved?
*Has a system of versioning or traceability of changes in the documentation related to the metrics been implemented?
*Is there a formal procedure for communicating metric updates to relevant deployment managers?</t>
  </si>
  <si>
    <t>MG09</t>
  </si>
  <si>
    <t>Establish the objective function of the system according to the intended purpose and the risks found in the risk analysis, leaving evidence of such selection</t>
  </si>
  <si>
    <t>*Has the target function of the system been selected according to the intended purpose?
*Have the risks found in the risk analysis been taken into account and how the accuracy of the system influences them?</t>
  </si>
  <si>
    <t>MG10</t>
  </si>
  <si>
    <t>Have a mechanism (graphical interface, alarm, etc.) that allows the user to track the accuracy status, to detect potential operating errors</t>
  </si>
  <si>
    <t>*Does the system have a mechanism (graphical interface, alarm, etc.) that allows the user to track the accuracy status, to detect potential malfunctions in line with human surveillance obligations?
*Is the operation of such a mechanism properly documented, with explanations of the metrics associated with the accuracy status that allow users to take appropriate readings of the results?
*Have users been trained to correctly interpret accuracy tracking information in line with the literacy obligations of relevant personnel in AI systems?</t>
  </si>
  <si>
    <t>MG11</t>
  </si>
  <si>
    <t>Have a mechanism that stores all the accuracies reported to the user in a history</t>
  </si>
  <si>
    <t>Does the system have a mechanism that stores all the accuracies reported to the user in a history format?
Can the historical accuracy be consulted by date, version of the model or context of use?
Is the accuracy history used to improve the model or adjust the confidence threshold?</t>
  </si>
  <si>
    <t>MG12</t>
  </si>
  <si>
    <t>Perform tests of statistical significance that justify the choices of the accuracy metric(s) and target function(s)</t>
  </si>
  <si>
    <t>*During the process of selecting the precision and objective function metric(s), have statistical significance tests been carried out to justify the choices?
*Have the results of the significance tests been recorded and documented?
*Have minimum significance criteria been defined to accept a metric as valid?</t>
  </si>
  <si>
    <t>MG13</t>
  </si>
  <si>
    <t>Establish comparisons (benchmarks) considering the intended purpose and in relation to the model or family of models used</t>
  </si>
  <si>
    <t>*Have comparisons (benchmarks) been made during the design process considering the intended purpose and in relation to the model or family of models used?
*Is the use of benchmarks justified, prioritizing those publicly recognized in those cases where relevant?
*In the case of using benchmarks with respect to manual measurements or historical data, is the internal benchamark justified and documented, explaining its significance?
*Is it documented how the comparisons were made and the results of the comparisons?</t>
  </si>
  <si>
    <t>MG14</t>
  </si>
  <si>
    <t>Include all relevant accuracy levels and accuracy metrics in the system user instructions</t>
  </si>
  <si>
    <t>*Do the system instructions for the user include all relevant accuracy levels and accuracy metrics?
*Are the metrics presented in an accessible and understandable format for non-technical users?</t>
  </si>
  <si>
    <r>
      <t xml:space="preserve">This is an </t>
    </r>
    <r>
      <rPr>
        <b/>
        <sz val="11"/>
        <color theme="1"/>
        <rFont val="Avenir Next LT Pro"/>
        <family val="2"/>
      </rPr>
      <t xml:space="preserve">INFORMATIVE </t>
    </r>
    <r>
      <rPr>
        <sz val="11"/>
        <color theme="1"/>
        <rFont val="Avenir Next LT Pro"/>
        <family val="2"/>
      </rPr>
      <t>tab that summarises in an executive way the potential application of the measures set out in the tab before each of the sections of the article.
In the next tab you can evaluate what is the maturity level of these measures in your system.
If you consider that any measure may be used to be applied to any section of the RIA in addition to those indicated in this table, you can also indicate it in this tab.</t>
    </r>
  </si>
  <si>
    <t>Measures</t>
  </si>
  <si>
    <t>Sections</t>
  </si>
  <si>
    <t>X</t>
  </si>
  <si>
    <t>Concatenado</t>
  </si>
  <si>
    <t>IDMedida</t>
  </si>
  <si>
    <t>X?</t>
  </si>
  <si>
    <t/>
  </si>
  <si>
    <r>
      <t xml:space="preserve">This is an </t>
    </r>
    <r>
      <rPr>
        <b/>
        <sz val="11"/>
        <color theme="1"/>
        <rFont val="Avenir Next LT Pro"/>
        <family val="2"/>
      </rPr>
      <t>OPERATIONAL</t>
    </r>
    <r>
      <rPr>
        <sz val="11"/>
        <color theme="1"/>
        <rFont val="Avenir Next LT Pro"/>
        <family val="2"/>
      </rPr>
      <t xml:space="preserve"> tab. It is recommended to </t>
    </r>
    <r>
      <rPr>
        <b/>
        <sz val="11"/>
        <color theme="1"/>
        <rFont val="Avenir Next LT Pro"/>
        <family val="2"/>
      </rPr>
      <t>pay special attention when completing it</t>
    </r>
    <r>
      <rPr>
        <sz val="11"/>
        <color theme="1"/>
        <rFont val="Avenir Next LT Pro"/>
        <family val="2"/>
      </rPr>
      <t>, since the design of the Adaptation Plan will emerge from it.
Therefore,</t>
    </r>
    <r>
      <rPr>
        <b/>
        <sz val="11"/>
        <color theme="1"/>
        <rFont val="Avenir Next LT Pro"/>
        <family val="2"/>
      </rPr>
      <t xml:space="preserve"> to the extent that the information is aligned with the reality of the system, the entity will be able to take greater advantage of the sandbox</t>
    </r>
    <r>
      <rPr>
        <sz val="11"/>
        <color theme="1"/>
        <rFont val="Avenir Next LT Pro"/>
        <family val="2"/>
      </rPr>
      <t>. 
This tab is</t>
    </r>
    <r>
      <rPr>
        <b/>
        <sz val="11"/>
        <color theme="1"/>
        <rFont val="Avenir Next LT Pro"/>
        <family val="2"/>
      </rPr>
      <t xml:space="preserve"> pre-reported</t>
    </r>
    <r>
      <rPr>
        <sz val="11"/>
        <color theme="1"/>
        <rFont val="Avenir Next LT Pro"/>
        <family val="2"/>
      </rPr>
      <t xml:space="preserve"> with a row for each of the relationships described in the previous tab (MG-Apart Relation).
If the entity also considers that any measure may be used to be applied to an additional section, it may indicate this at the end of the</t>
    </r>
    <r>
      <rPr>
        <b/>
        <sz val="11"/>
        <color theme="1"/>
        <rFont val="Avenir Next LT Pro"/>
        <family val="2"/>
      </rPr>
      <t xml:space="preserve"> pre-reported rows.</t>
    </r>
    <r>
      <rPr>
        <sz val="11"/>
        <color theme="1"/>
        <rFont val="Avenir Next LT Pro"/>
        <family val="2"/>
      </rPr>
      <t xml:space="preserve">
For each relationship,</t>
    </r>
    <r>
      <rPr>
        <b/>
        <sz val="11"/>
        <color theme="1"/>
        <rFont val="Avenir Next LT Pro"/>
        <family val="2"/>
      </rPr>
      <t xml:space="preserve"> only two columns </t>
    </r>
    <r>
      <rPr>
        <sz val="11"/>
        <color theme="1"/>
        <rFont val="Avenir Next LT Pro"/>
        <family val="2"/>
      </rPr>
      <t>(</t>
    </r>
    <r>
      <rPr>
        <i/>
        <sz val="11"/>
        <color theme="1"/>
        <rFont val="Avenir Next LT Pro"/>
        <family val="2"/>
      </rPr>
      <t>Perceived Difficulty Level and Maturity Level)</t>
    </r>
    <r>
      <rPr>
        <sz val="11"/>
        <color theme="1"/>
        <rFont val="Avenir Next LT Pro"/>
        <family val="2"/>
      </rPr>
      <t xml:space="preserve"> </t>
    </r>
    <r>
      <rPr>
        <b/>
        <sz val="11"/>
        <color theme="1"/>
        <rFont val="Avenir Next LT Pro"/>
        <family val="2"/>
      </rPr>
      <t>should be reported</t>
    </r>
    <r>
      <rPr>
        <sz val="11"/>
        <color theme="1"/>
        <rFont val="Avenir Next LT Pro"/>
        <family val="2"/>
      </rPr>
      <t>.</t>
    </r>
  </si>
  <si>
    <t>Summarized section description</t>
  </si>
  <si>
    <t>ID -Measure</t>
  </si>
  <si>
    <t>Measure description</t>
  </si>
  <si>
    <t>Perceived difficulty level</t>
  </si>
  <si>
    <t>Maturity level</t>
  </si>
  <si>
    <t>Diagnostic status</t>
  </si>
  <si>
    <t>Adaptation plan</t>
  </si>
  <si>
    <t>Observations</t>
  </si>
  <si>
    <t>AR15P</t>
  </si>
  <si>
    <r>
      <t xml:space="preserve"> This </t>
    </r>
    <r>
      <rPr>
        <b/>
        <sz val="11"/>
        <color theme="1"/>
        <rFont val="Avenir Next LT Pro"/>
        <family val="2"/>
      </rPr>
      <t>OPERATIONAL</t>
    </r>
    <r>
      <rPr>
        <sz val="11"/>
        <color theme="1"/>
        <rFont val="Avenir Next LT Pro"/>
        <family val="2"/>
      </rPr>
      <t xml:space="preserve"> tab appears without reporting, so that </t>
    </r>
    <r>
      <rPr>
        <b/>
        <sz val="11"/>
        <color theme="1"/>
        <rFont val="Avenir Next LT Pro"/>
        <family val="2"/>
      </rPr>
      <t>the entity indicates the measures that, in its experience</t>
    </r>
    <r>
      <rPr>
        <sz val="11"/>
        <color theme="1"/>
        <rFont val="Avenir Next LT Pro"/>
        <family val="2"/>
      </rPr>
      <t>, allow compliance with sections of the article. 
To do this, you must add a row for each of these measurements, indicating the following information:
   * Measure ID, the unique identifier of the proposed additional measure. You will need to use using the MAXX format, where MA is fixed, and XX is a serial numeric. 
   * Brief description, an identifying description of the measure. It is recommended to use the same specification as that used in the Half Guides (MG).
   * Name of the file in Teams, indicating the link to the Word where said measure will be detailed by the entity using as the indicated template.
Once this additional measure has been provided, SEDIA will assess it.</t>
    </r>
  </si>
  <si>
    <t>ID - Measure</t>
  </si>
  <si>
    <t>Name of the file where the measurement is described (template linked)</t>
  </si>
  <si>
    <t>Additional Documented Measure</t>
  </si>
  <si>
    <t>SEDIA evaluation. Status</t>
  </si>
  <si>
    <t>SEDIA evaluation. Comments</t>
  </si>
  <si>
    <t>IDArt_aux</t>
  </si>
  <si>
    <r>
      <t xml:space="preserve">This is an </t>
    </r>
    <r>
      <rPr>
        <b/>
        <sz val="11"/>
        <color theme="1"/>
        <rFont val="Avenir Next LT Pro"/>
        <family val="2"/>
      </rPr>
      <t>OPERATIONAL</t>
    </r>
    <r>
      <rPr>
        <sz val="11"/>
        <color theme="1"/>
        <rFont val="Avenir Next LT Pro"/>
        <family val="2"/>
      </rPr>
      <t xml:space="preserve"> tab that allows you to summarise in an executive way the potential application of the measures provided in the previous tab (</t>
    </r>
    <r>
      <rPr>
        <i/>
        <sz val="11"/>
        <color theme="1"/>
        <rFont val="Avenir Next LT Pro"/>
        <family val="2"/>
      </rPr>
      <t>Additional Measures (AM)</t>
    </r>
    <r>
      <rPr>
        <sz val="11"/>
        <color theme="1"/>
        <rFont val="Avenir Next LT Pro"/>
        <family val="2"/>
      </rPr>
      <t xml:space="preserve">) to each of the sections of the article.
</t>
    </r>
    <r>
      <rPr>
        <b/>
        <sz val="11"/>
        <color theme="1"/>
        <rFont val="Avenir Next LT Pro"/>
        <family val="2"/>
      </rPr>
      <t>The identifiers</t>
    </r>
    <r>
      <rPr>
        <sz val="11"/>
        <color theme="1"/>
        <rFont val="Avenir Next LT Pro"/>
        <family val="2"/>
      </rPr>
      <t xml:space="preserve"> of the measures provided in this tab </t>
    </r>
    <r>
      <rPr>
        <b/>
        <sz val="11"/>
        <color theme="1"/>
        <rFont val="Avenir Next LT Pro"/>
        <family val="2"/>
      </rPr>
      <t>automatically</t>
    </r>
    <r>
      <rPr>
        <sz val="11"/>
        <color theme="1"/>
        <rFont val="Avenir Next LT Pro"/>
        <family val="2"/>
      </rPr>
      <t xml:space="preserve"> appear in the upper columns. 
</t>
    </r>
    <r>
      <rPr>
        <b/>
        <sz val="11"/>
        <color theme="1"/>
        <rFont val="Avenir Next LT Pro"/>
        <family val="2"/>
      </rPr>
      <t>It is only necessary to mark with an X (capital letter)</t>
    </r>
    <r>
      <rPr>
        <sz val="11"/>
        <color theme="1"/>
        <rFont val="Avenir Next LT Pro"/>
        <family val="2"/>
      </rPr>
      <t xml:space="preserve"> to which section of the article each measure applies.</t>
    </r>
  </si>
  <si>
    <t>Additional Measures</t>
  </si>
  <si>
    <r>
      <t xml:space="preserve">This is an OPERATIONAL tab, and it's the last step.
The tab is </t>
    </r>
    <r>
      <rPr>
        <b/>
        <sz val="11"/>
        <color theme="1"/>
        <rFont val="Avenir Next LT Pro"/>
        <family val="2"/>
      </rPr>
      <t>automatically pre-reported</t>
    </r>
    <r>
      <rPr>
        <sz val="11"/>
        <color theme="1"/>
        <rFont val="Avenir Next LT Pro"/>
        <family val="2"/>
      </rPr>
      <t xml:space="preserve"> with a row for each of the relationships described in the previous tab (</t>
    </r>
    <r>
      <rPr>
        <i/>
        <sz val="11"/>
        <color theme="1"/>
        <rFont val="Avenir Next LT Pro"/>
        <family val="2"/>
      </rPr>
      <t>MA-Apart Relation</t>
    </r>
    <r>
      <rPr>
        <sz val="11"/>
        <color theme="1"/>
        <rFont val="Avenir Next LT Pro"/>
        <family val="2"/>
      </rPr>
      <t xml:space="preserve">).
As in the "Autoeval MG" tab, </t>
    </r>
    <r>
      <rPr>
        <b/>
        <sz val="11"/>
        <color theme="1"/>
        <rFont val="Avenir Next LT Pro"/>
        <family val="2"/>
      </rPr>
      <t xml:space="preserve">only two columns need to be reported </t>
    </r>
    <r>
      <rPr>
        <sz val="11"/>
        <color theme="1"/>
        <rFont val="Avenir Next LT Pro"/>
        <family val="2"/>
      </rPr>
      <t>for each relationship: "Perceived Difficulty Level" and "Maturity Level".
 The columns "</t>
    </r>
    <r>
      <rPr>
        <i/>
        <sz val="11"/>
        <color theme="1"/>
        <rFont val="Avenir Next LT Pro"/>
        <family val="2"/>
      </rPr>
      <t>Diagnostic Status</t>
    </r>
    <r>
      <rPr>
        <sz val="11"/>
        <color theme="1"/>
        <rFont val="Avenir Next LT Pro"/>
        <family val="2"/>
      </rPr>
      <t>" and "</t>
    </r>
    <r>
      <rPr>
        <i/>
        <sz val="11"/>
        <color theme="1"/>
        <rFont val="Avenir Next LT Pro"/>
        <family val="2"/>
      </rPr>
      <t>Adaptation Plan</t>
    </r>
    <r>
      <rPr>
        <sz val="11"/>
        <color theme="1"/>
        <rFont val="Avenir Next LT Pro"/>
        <family val="2"/>
      </rPr>
      <t xml:space="preserve">") are </t>
    </r>
    <r>
      <rPr>
        <b/>
        <sz val="11"/>
        <color theme="1"/>
        <rFont val="Avenir Next LT Pro"/>
        <family val="2"/>
      </rPr>
      <t>automatically updated when reporting the previous two columns</t>
    </r>
    <r>
      <rPr>
        <sz val="11"/>
        <color theme="1"/>
        <rFont val="Avenir Next LT Pro"/>
        <family val="2"/>
      </rPr>
      <t xml:space="preserve"> in the same way as in the "</t>
    </r>
    <r>
      <rPr>
        <i/>
        <sz val="11"/>
        <color theme="1"/>
        <rFont val="Avenir Next LT Pro"/>
        <family val="2"/>
      </rPr>
      <t>Autoeval MG</t>
    </r>
    <r>
      <rPr>
        <sz val="11"/>
        <color theme="1"/>
        <rFont val="Avenir Next LT Pro"/>
        <family val="2"/>
      </rPr>
      <t>" tab described above.</t>
    </r>
  </si>
  <si>
    <t>Summarized Section Description</t>
  </si>
  <si>
    <t>Measure Description</t>
  </si>
  <si>
    <t>Maturity Level</t>
  </si>
  <si>
    <t>Diagnostic Status</t>
  </si>
  <si>
    <t>Adaptation Plan</t>
  </si>
  <si>
    <t>00. Evaluación evidencia por SEDIA. Pendiente</t>
  </si>
  <si>
    <r>
      <t xml:space="preserve">En esta pestaña se incluyen valores que tabulan información en el resto de la Excel.
</t>
    </r>
    <r>
      <rPr>
        <b/>
        <sz val="18"/>
        <color theme="0"/>
        <rFont val="Aptos Narrow"/>
        <family val="2"/>
        <scheme val="minor"/>
      </rPr>
      <t>Se ruega no tocar su contenido</t>
    </r>
    <r>
      <rPr>
        <sz val="18"/>
        <color theme="0"/>
        <rFont val="Aptos Narrow"/>
        <family val="2"/>
        <scheme val="minor"/>
      </rPr>
      <t xml:space="preserve"> para asegurar la integridad de dicha información</t>
    </r>
  </si>
  <si>
    <t>Apartados del artículo</t>
  </si>
  <si>
    <t>Apartado</t>
  </si>
  <si>
    <t xml:space="preserve">Breve descripción </t>
  </si>
  <si>
    <t>13.1</t>
  </si>
  <si>
    <t>Diseño y desarrollo</t>
  </si>
  <si>
    <t>13.2</t>
  </si>
  <si>
    <t>Instrucciones de uso</t>
  </si>
  <si>
    <t>13.3.a</t>
  </si>
  <si>
    <t>Información específica. Contacto</t>
  </si>
  <si>
    <t>13.3.b.i</t>
  </si>
  <si>
    <t>Información específica. Características, capacidades y limitaciones. Finalidad</t>
  </si>
  <si>
    <t>13.3.b.ii</t>
  </si>
  <si>
    <t>Información específica. Características, capacidades y limitaciones. Nivel de precisión</t>
  </si>
  <si>
    <t>13.3.b.iii</t>
  </si>
  <si>
    <t>Información específica. Características, capacidades y limitaciones. Riesgos por usos no previstos</t>
  </si>
  <si>
    <t>13.3.b.iv</t>
  </si>
  <si>
    <t>Información específica. Características, capacidades y limitaciones. Explicación de sus resultados de salida</t>
  </si>
  <si>
    <t>13.3.b.v</t>
  </si>
  <si>
    <t>Información específica. Características, capacidades y limitaciones. Impacto en personas y colectivos</t>
  </si>
  <si>
    <t>13.3.b.vi</t>
  </si>
  <si>
    <t>Información específica. Características, capacidades y limitaciones. Datos de entrada</t>
  </si>
  <si>
    <t>13.3.b.vii</t>
  </si>
  <si>
    <t>Información específica. Características, capacidades y limitaciones. Información de salida</t>
  </si>
  <si>
    <t>13.3.c</t>
  </si>
  <si>
    <t>Información específica. Cambios</t>
  </si>
  <si>
    <t>13.3.d</t>
  </si>
  <si>
    <t>Información específica. Vigilancia humana</t>
  </si>
  <si>
    <t>13.3.e</t>
  </si>
  <si>
    <t>Información específica. Recursos HW/SW y mantenimiento</t>
  </si>
  <si>
    <t>13.3.f</t>
  </si>
  <si>
    <t>Información específica. Archivos de registro</t>
  </si>
  <si>
    <t>Actions</t>
  </si>
  <si>
    <t>L1. Not documented or implemented</t>
  </si>
  <si>
    <t>01. Document and implement</t>
  </si>
  <si>
    <t>L2. Documentation in progress and not implemented</t>
  </si>
  <si>
    <t>L3. Documented and not implemented</t>
  </si>
  <si>
    <t>02. Implement</t>
  </si>
  <si>
    <t>L4. Documented and implementation in progress</t>
  </si>
  <si>
    <t>L5. Documented and implemented</t>
  </si>
  <si>
    <t>03. Complete Adaptation</t>
  </si>
  <si>
    <t>L6. Not documented and implemented</t>
  </si>
  <si>
    <t>04. Document</t>
  </si>
  <si>
    <t>L7. Documentation in progress and implemented</t>
  </si>
  <si>
    <t>L8. Measure not necessary in my system</t>
  </si>
  <si>
    <t>05. No Adaptation Required</t>
  </si>
  <si>
    <t>Measure Type</t>
  </si>
  <si>
    <t>Guideline Measure</t>
  </si>
  <si>
    <t>Additional measure</t>
  </si>
  <si>
    <t>AUTOEval Status by Company</t>
  </si>
  <si>
    <t>00. Pending Diagnosis</t>
  </si>
  <si>
    <t>01. Already diagnosed</t>
  </si>
  <si>
    <t>Medida Adicional documentada</t>
  </si>
  <si>
    <t>00. Pending contribution</t>
  </si>
  <si>
    <t>01. Already Contributed</t>
  </si>
  <si>
    <t>SEDIA Additional Measure Evaluation</t>
  </si>
  <si>
    <t>Level of difficulty to comply with the measure</t>
  </si>
  <si>
    <t>00.High</t>
  </si>
  <si>
    <t>01. Medium</t>
  </si>
  <si>
    <t>03. Low</t>
  </si>
  <si>
    <t>Identified</t>
  </si>
  <si>
    <t>In progress</t>
  </si>
  <si>
    <t>Pending SEDIA's validation</t>
  </si>
  <si>
    <t>Finalized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</si>
</sst>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font>
      <sz val="11"/>
      <color theme="1"/>
      <name val="Aptos Narrow"/>
      <family val="2"/>
      <scheme val="minor"/>
    </font>
    <font>
      <sz val="11"/>
      <color theme="1"/>
      <name val="Aptos Narrow"/>
      <family val="2"/>
      <scheme val="minor"/>
    </font>
    <font>
      <b/>
      <sz val="11"/>
      <color theme="0"/>
      <name val="Aptos Narrow"/>
      <family val="2"/>
      <scheme val="minor"/>
    </font>
    <font>
      <b/>
      <sz val="11"/>
      <color theme="1"/>
      <name val="Aptos Narrow"/>
      <family val="2"/>
      <scheme val="minor"/>
    </font>
    <font>
      <sz val="11"/>
      <color theme="0"/>
      <name val="Aptos Narrow"/>
      <family val="2"/>
      <scheme val="minor"/>
    </font>
    <font>
      <sz val="8"/>
      <name val="Aptos Narrow"/>
      <family val="2"/>
      <scheme val="minor"/>
    </font>
    <font>
      <sz val="11"/>
      <color theme="1"/>
      <name val="Aptos Narrow"/>
      <family val="2"/>
      <scheme val="minor"/>
    </font>
    <font>
      <sz val="10"/>
      <color rgb="FF000000"/>
      <name val="Aptos Narrow"/>
      <family val="2"/>
      <scheme val="minor"/>
    </font>
    <font>
      <b/>
      <sz val="10"/>
      <color theme="0"/>
      <name val="Aptos Narrow"/>
      <family val="2"/>
      <scheme val="minor"/>
    </font>
    <font>
      <u/>
      <sz val="11"/>
      <color theme="10"/>
      <name val="Aptos Narrow"/>
      <family val="2"/>
      <scheme val="minor"/>
    </font>
    <font>
      <sz val="18"/>
      <color theme="0"/>
      <name val="Aptos Narrow"/>
      <family val="2"/>
      <scheme val="minor"/>
    </font>
    <font>
      <b/>
      <sz val="18"/>
      <color theme="0"/>
      <name val="Aptos Narrow"/>
      <family val="2"/>
      <scheme val="minor"/>
    </font>
    <font>
      <sz val="11"/>
      <color rgb="FF000000"/>
      <name val="Aptos Narrow"/>
      <family val="2"/>
      <scheme val="minor"/>
    </font>
    <font>
      <b/>
      <sz val="20"/>
      <color theme="1"/>
      <name val="Avenir Next LT Pro"/>
      <family val="2"/>
    </font>
    <font>
      <sz val="11"/>
      <color theme="1"/>
      <name val="Avenir Next LT Pro"/>
      <family val="2"/>
    </font>
    <font>
      <b/>
      <i/>
      <sz val="20"/>
      <color theme="1"/>
      <name val="Avenir Next LT Pro"/>
      <family val="2"/>
    </font>
    <font>
      <b/>
      <sz val="12"/>
      <color theme="1"/>
      <name val="Avenir Next LT Pro"/>
      <family val="2"/>
    </font>
    <font>
      <b/>
      <sz val="11"/>
      <color theme="1"/>
      <name val="Avenir Next LT Pro"/>
      <family val="2"/>
    </font>
    <font>
      <sz val="11"/>
      <color theme="0"/>
      <name val="Avenir Next LT Pro"/>
      <family val="2"/>
    </font>
    <font>
      <sz val="11"/>
      <color rgb="FF000000"/>
      <name val="Avenir Next LT Pro"/>
      <family val="2"/>
    </font>
    <font>
      <b/>
      <sz val="11"/>
      <color theme="0"/>
      <name val="Avenir Next LT Pro"/>
      <family val="2"/>
    </font>
    <font>
      <i/>
      <sz val="11"/>
      <color theme="1"/>
      <name val="Avenir Next LT Pro"/>
      <family val="2"/>
    </font>
    <font>
      <b/>
      <sz val="10"/>
      <color theme="0"/>
      <name val="Avenir Next LT Pro"/>
      <family val="2"/>
    </font>
    <font>
      <sz val="10"/>
      <color rgb="FF000000"/>
      <name val="Avenir Next LT Pro"/>
      <family val="2"/>
    </font>
    <font>
      <u/>
      <sz val="11"/>
      <color theme="0"/>
      <name val="Avenir Next LT Pro"/>
      <family val="2"/>
    </font>
  </fonts>
  <fills count="11">
    <fill>
      <patternFill patternType="none"/>
    </fill>
    <fill>
      <patternFill patternType="gray125"/>
    </fill>
    <fill>
      <patternFill patternType="solid">
        <fgColor theme="0"/>
        <bgColor indexed="64"/>
      </patternFill>
    </fill>
    <fill>
      <patternFill patternType="solid">
        <fgColor rgb="FFB9D2F5"/>
        <bgColor indexed="64"/>
      </patternFill>
    </fill>
    <fill>
      <patternFill patternType="solid">
        <fgColor rgb="FF0E3061"/>
        <bgColor indexed="64"/>
      </patternFill>
    </fill>
    <fill>
      <patternFill patternType="solid">
        <fgColor rgb="FFF9CE3F"/>
        <bgColor indexed="64"/>
      </patternFill>
    </fill>
    <fill>
      <patternFill patternType="solid">
        <fgColor rgb="FFFF0000"/>
        <bgColor indexed="64"/>
      </patternFill>
    </fill>
    <fill>
      <patternFill patternType="solid">
        <fgColor rgb="FFFF0000"/>
        <bgColor theme="4"/>
      </patternFill>
    </fill>
    <fill>
      <patternFill patternType="solid">
        <fgColor rgb="FFB9D2F5"/>
        <bgColor rgb="FFB9D2F5"/>
      </patternFill>
    </fill>
    <fill>
      <patternFill patternType="solid">
        <fgColor rgb="FFB9D2F5"/>
        <bgColor rgb="FF000000"/>
      </patternFill>
    </fill>
    <fill>
      <patternFill patternType="solid">
        <fgColor rgb="FFFBC9D1"/>
        <bgColor rgb="FF000000"/>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theme="0"/>
      </left>
      <right style="thin">
        <color theme="0"/>
      </right>
      <top style="thin">
        <color theme="0"/>
      </top>
      <bottom style="thin">
        <color theme="0"/>
      </bottom>
      <diagonal/>
    </border>
    <border>
      <left style="thin">
        <color theme="1"/>
      </left>
      <right style="thin">
        <color theme="1"/>
      </right>
      <top style="thin">
        <color theme="1"/>
      </top>
      <bottom style="thin">
        <color theme="1"/>
      </bottom>
      <diagonal/>
    </border>
    <border>
      <left style="thin">
        <color theme="0"/>
      </left>
      <right style="thin">
        <color theme="0"/>
      </right>
      <top style="thin">
        <color theme="0"/>
      </top>
      <bottom/>
      <diagonal/>
    </border>
    <border>
      <left/>
      <right style="thin">
        <color theme="1"/>
      </right>
      <top style="thin">
        <color theme="1"/>
      </top>
      <bottom style="thin">
        <color theme="1"/>
      </bottom>
      <diagonal/>
    </border>
    <border>
      <left style="thin">
        <color indexed="64"/>
      </left>
      <right/>
      <top/>
      <bottom style="thin">
        <color indexed="64"/>
      </bottom>
      <diagonal/>
    </border>
    <border>
      <left/>
      <right style="thin">
        <color indexed="64"/>
      </right>
      <top/>
      <bottom style="thin">
        <color indexed="64"/>
      </bottom>
      <diagonal/>
    </border>
    <border>
      <left/>
      <right style="thin">
        <color theme="0"/>
      </right>
      <top/>
      <bottom/>
      <diagonal/>
    </border>
    <border>
      <left/>
      <right/>
      <top style="thin">
        <color indexed="64"/>
      </top>
      <bottom style="thin">
        <color indexed="64"/>
      </bottom>
      <diagonal/>
    </border>
    <border>
      <left style="thin">
        <color rgb="FF000000"/>
      </left>
      <right style="thin">
        <color rgb="FF000000"/>
      </right>
      <top/>
      <bottom style="thin">
        <color rgb="FF000000"/>
      </bottom>
      <diagonal/>
    </border>
    <border>
      <left style="thin">
        <color theme="0"/>
      </left>
      <right/>
      <top/>
      <bottom style="thin">
        <color theme="0"/>
      </bottom>
      <diagonal/>
    </border>
    <border>
      <left/>
      <right/>
      <top/>
      <bottom style="thin">
        <color theme="0"/>
      </bottom>
      <diagonal/>
    </border>
    <border>
      <left/>
      <right/>
      <top/>
      <bottom style="thin">
        <color indexed="64"/>
      </bottom>
      <diagonal/>
    </border>
  </borders>
  <cellStyleXfs count="5">
    <xf numFmtId="0" fontId="0" fillId="0" borderId="0"/>
    <xf numFmtId="0" fontId="6" fillId="0" borderId="0"/>
    <xf numFmtId="0" fontId="7" fillId="0" borderId="0"/>
    <xf numFmtId="0" fontId="9" fillId="0" borderId="0" applyNumberFormat="0" applyFill="0" applyBorder="0" applyAlignment="0" applyProtection="0"/>
    <xf numFmtId="0" fontId="1" fillId="0" borderId="0"/>
  </cellStyleXfs>
  <cellXfs count="119">
    <xf numFmtId="0" fontId="0" fillId="0" borderId="0" xfId="0"/>
    <xf numFmtId="0" fontId="6" fillId="0" borderId="0" xfId="1"/>
    <xf numFmtId="0" fontId="0" fillId="0" borderId="1" xfId="0" applyBorder="1"/>
    <xf numFmtId="0" fontId="4" fillId="6" borderId="0" xfId="0" applyFont="1" applyFill="1"/>
    <xf numFmtId="0" fontId="10" fillId="2" borderId="0" xfId="1" applyFont="1" applyFill="1" applyAlignment="1">
      <alignment vertical="center" wrapText="1"/>
    </xf>
    <xf numFmtId="0" fontId="8" fillId="7" borderId="8" xfId="0" applyFont="1" applyFill="1" applyBorder="1" applyAlignment="1">
      <alignment vertical="top"/>
    </xf>
    <xf numFmtId="0" fontId="0" fillId="0" borderId="7" xfId="0" applyBorder="1"/>
    <xf numFmtId="0" fontId="8" fillId="6" borderId="6" xfId="0" applyFont="1" applyFill="1" applyBorder="1"/>
    <xf numFmtId="0" fontId="10" fillId="0" borderId="0" xfId="1" applyFont="1" applyAlignment="1">
      <alignment horizontal="center" vertical="center" wrapText="1"/>
    </xf>
    <xf numFmtId="0" fontId="10" fillId="0" borderId="0" xfId="1" applyFont="1" applyAlignment="1">
      <alignment vertical="center" wrapText="1"/>
    </xf>
    <xf numFmtId="0" fontId="0" fillId="0" borderId="0" xfId="0" applyAlignment="1">
      <alignment wrapText="1"/>
    </xf>
    <xf numFmtId="0" fontId="4" fillId="4" borderId="8" xfId="0" applyFont="1" applyFill="1" applyBorder="1"/>
    <xf numFmtId="0" fontId="0" fillId="0" borderId="7" xfId="0" applyBorder="1" applyAlignment="1">
      <alignment vertical="top"/>
    </xf>
    <xf numFmtId="0" fontId="0" fillId="0" borderId="0" xfId="1" applyFont="1" applyAlignment="1">
      <alignment horizontal="center" vertical="center" wrapText="1"/>
    </xf>
    <xf numFmtId="0" fontId="4" fillId="6" borderId="0" xfId="0" applyFont="1" applyFill="1" applyAlignment="1">
      <alignment wrapText="1"/>
    </xf>
    <xf numFmtId="0" fontId="0" fillId="0" borderId="7" xfId="0" applyBorder="1" applyAlignment="1">
      <alignment wrapText="1"/>
    </xf>
    <xf numFmtId="0" fontId="7" fillId="0" borderId="4" xfId="0" applyFont="1" applyBorder="1"/>
    <xf numFmtId="0" fontId="7" fillId="0" borderId="1" xfId="0" applyFont="1" applyBorder="1"/>
    <xf numFmtId="0" fontId="0" fillId="0" borderId="0" xfId="1" applyFont="1"/>
    <xf numFmtId="0" fontId="8" fillId="6" borderId="8" xfId="0" applyFont="1" applyFill="1" applyBorder="1"/>
    <xf numFmtId="0" fontId="0" fillId="0" borderId="9" xfId="0" applyBorder="1" applyAlignment="1">
      <alignment wrapText="1"/>
    </xf>
    <xf numFmtId="0" fontId="3" fillId="0" borderId="7" xfId="0" applyFont="1" applyBorder="1" applyAlignment="1">
      <alignment vertical="top"/>
    </xf>
    <xf numFmtId="0" fontId="3" fillId="0" borderId="7" xfId="0" applyFont="1" applyBorder="1" applyAlignment="1">
      <alignment wrapText="1"/>
    </xf>
    <xf numFmtId="0" fontId="0" fillId="0" borderId="7" xfId="0" applyBorder="1" applyAlignment="1">
      <alignment vertical="top" wrapText="1"/>
    </xf>
    <xf numFmtId="0" fontId="0" fillId="0" borderId="7" xfId="0" applyBorder="1" applyAlignment="1">
      <alignment horizontal="left" vertical="top" wrapText="1"/>
    </xf>
    <xf numFmtId="0" fontId="0" fillId="0" borderId="5" xfId="0" applyBorder="1" applyAlignment="1">
      <alignment horizontal="left" vertical="top" wrapText="1"/>
    </xf>
    <xf numFmtId="0" fontId="3" fillId="0" borderId="7" xfId="0" applyFont="1" applyBorder="1" applyAlignment="1">
      <alignment horizontal="left" vertical="top" wrapText="1"/>
    </xf>
    <xf numFmtId="0" fontId="0" fillId="0" borderId="0" xfId="0" applyAlignment="1">
      <alignment vertical="top" wrapText="1"/>
    </xf>
    <xf numFmtId="0" fontId="0" fillId="0" borderId="0" xfId="0" applyAlignment="1">
      <alignment horizontal="center" vertical="center"/>
    </xf>
    <xf numFmtId="0" fontId="0" fillId="0" borderId="0" xfId="0" quotePrefix="1"/>
    <xf numFmtId="0" fontId="12" fillId="3" borderId="1" xfId="0" applyFont="1" applyFill="1" applyBorder="1" applyAlignment="1">
      <alignment horizontal="left" vertical="center"/>
    </xf>
    <xf numFmtId="0" fontId="13" fillId="0" borderId="0" xfId="0" applyFont="1" applyAlignment="1">
      <alignment vertical="center"/>
    </xf>
    <xf numFmtId="0" fontId="14" fillId="0" borderId="0" xfId="0" applyFont="1"/>
    <xf numFmtId="0" fontId="13" fillId="0" borderId="17" xfId="0" applyFont="1" applyBorder="1" applyAlignment="1">
      <alignment vertical="center"/>
    </xf>
    <xf numFmtId="0" fontId="19" fillId="3" borderId="1" xfId="0" applyFont="1" applyFill="1" applyBorder="1" applyAlignment="1">
      <alignment horizontal="center" vertical="center"/>
    </xf>
    <xf numFmtId="0" fontId="19" fillId="3" borderId="1" xfId="0" applyFont="1" applyFill="1" applyBorder="1" applyAlignment="1">
      <alignment vertical="top" wrapText="1"/>
    </xf>
    <xf numFmtId="0" fontId="19" fillId="3" borderId="1" xfId="0" applyFont="1" applyFill="1" applyBorder="1" applyAlignment="1">
      <alignment vertical="center" wrapText="1"/>
    </xf>
    <xf numFmtId="0" fontId="20" fillId="4" borderId="8" xfId="0" applyFont="1" applyFill="1" applyBorder="1" applyAlignment="1">
      <alignment horizontal="center" vertical="center" wrapText="1"/>
    </xf>
    <xf numFmtId="0" fontId="20" fillId="4" borderId="8" xfId="0" applyFont="1" applyFill="1" applyBorder="1" applyAlignment="1">
      <alignment horizontal="center" wrapText="1"/>
    </xf>
    <xf numFmtId="0" fontId="20" fillId="4" borderId="8" xfId="0" applyFont="1" applyFill="1" applyBorder="1" applyAlignment="1">
      <alignment wrapText="1"/>
    </xf>
    <xf numFmtId="0" fontId="14" fillId="0" borderId="0" xfId="1" applyFont="1" applyAlignment="1">
      <alignment horizontal="left"/>
    </xf>
    <xf numFmtId="0" fontId="14" fillId="0" borderId="0" xfId="1" applyFont="1"/>
    <xf numFmtId="0" fontId="20" fillId="4" borderId="12" xfId="0" applyFont="1" applyFill="1" applyBorder="1" applyAlignment="1">
      <alignment vertical="center"/>
    </xf>
    <xf numFmtId="0" fontId="20" fillId="4" borderId="12" xfId="0" applyFont="1" applyFill="1" applyBorder="1" applyAlignment="1">
      <alignment vertical="center" wrapText="1"/>
    </xf>
    <xf numFmtId="0" fontId="14" fillId="3" borderId="4" xfId="0" applyFont="1" applyFill="1" applyBorder="1" applyAlignment="1">
      <alignment vertical="top"/>
    </xf>
    <xf numFmtId="0" fontId="14" fillId="3" borderId="4" xfId="0" applyFont="1" applyFill="1" applyBorder="1" applyAlignment="1">
      <alignment vertical="center"/>
    </xf>
    <xf numFmtId="0" fontId="19" fillId="9" borderId="4" xfId="0" applyFont="1" applyFill="1" applyBorder="1" applyAlignment="1">
      <alignment horizontal="left" vertical="center" wrapText="1"/>
    </xf>
    <xf numFmtId="0" fontId="14" fillId="8" borderId="14" xfId="0" applyFont="1" applyFill="1" applyBorder="1" applyAlignment="1">
      <alignment horizontal="left" vertical="top" wrapText="1"/>
    </xf>
    <xf numFmtId="0" fontId="19" fillId="9" borderId="1" xfId="0" applyFont="1" applyFill="1" applyBorder="1" applyAlignment="1">
      <alignment horizontal="left" vertical="center" wrapText="1"/>
    </xf>
    <xf numFmtId="0" fontId="14" fillId="0" borderId="6" xfId="1" applyFont="1" applyBorder="1"/>
    <xf numFmtId="0" fontId="18" fillId="4" borderId="6" xfId="1" applyFont="1" applyFill="1" applyBorder="1"/>
    <xf numFmtId="0" fontId="18" fillId="4" borderId="8" xfId="1" applyFont="1" applyFill="1" applyBorder="1"/>
    <xf numFmtId="0" fontId="14" fillId="3" borderId="3" xfId="1" applyFont="1" applyFill="1" applyBorder="1" applyAlignment="1">
      <alignment horizontal="left" wrapText="1"/>
    </xf>
    <xf numFmtId="0" fontId="14" fillId="3" borderId="4" xfId="1" applyFont="1" applyFill="1" applyBorder="1" applyAlignment="1">
      <alignment horizontal="left" vertical="center"/>
    </xf>
    <xf numFmtId="0" fontId="19" fillId="10" borderId="1" xfId="0" applyFont="1" applyFill="1" applyBorder="1" applyAlignment="1">
      <alignment horizontal="center" vertical="center"/>
    </xf>
    <xf numFmtId="0" fontId="14" fillId="3" borderId="4" xfId="1" applyFont="1" applyFill="1" applyBorder="1" applyAlignment="1">
      <alignment horizontal="left" vertical="center" wrapText="1"/>
    </xf>
    <xf numFmtId="0" fontId="14" fillId="2" borderId="0" xfId="1" applyFont="1" applyFill="1" applyAlignment="1">
      <alignment vertical="center" wrapText="1"/>
    </xf>
    <xf numFmtId="0" fontId="14" fillId="2" borderId="0" xfId="1" applyFont="1" applyFill="1"/>
    <xf numFmtId="0" fontId="14" fillId="2" borderId="0" xfId="1" applyFont="1" applyFill="1" applyAlignment="1">
      <alignment horizontal="center" vertical="center" wrapText="1"/>
    </xf>
    <xf numFmtId="0" fontId="14" fillId="2" borderId="0" xfId="1" applyFont="1" applyFill="1" applyAlignment="1">
      <alignment horizontal="left" vertical="center" wrapText="1"/>
    </xf>
    <xf numFmtId="0" fontId="22" fillId="4" borderId="6" xfId="2" applyFont="1" applyFill="1" applyBorder="1" applyAlignment="1">
      <alignment horizontal="center" vertical="center" wrapText="1"/>
    </xf>
    <xf numFmtId="0" fontId="22" fillId="4" borderId="8" xfId="2" applyFont="1" applyFill="1" applyBorder="1" applyAlignment="1">
      <alignment horizontal="center" vertical="center" wrapText="1"/>
    </xf>
    <xf numFmtId="0" fontId="23" fillId="0" borderId="0" xfId="2" applyFont="1" applyAlignment="1">
      <alignment wrapText="1"/>
    </xf>
    <xf numFmtId="0" fontId="23" fillId="3" borderId="7" xfId="2" applyFont="1" applyFill="1" applyBorder="1" applyAlignment="1">
      <alignment horizontal="left" vertical="center"/>
    </xf>
    <xf numFmtId="0" fontId="14" fillId="3" borderId="11" xfId="0" applyFont="1" applyFill="1" applyBorder="1" applyAlignment="1">
      <alignment horizontal="left" vertical="center"/>
    </xf>
    <xf numFmtId="0" fontId="14" fillId="3" borderId="4" xfId="0" applyFont="1" applyFill="1" applyBorder="1" applyAlignment="1">
      <alignment horizontal="left" vertical="center" wrapText="1"/>
    </xf>
    <xf numFmtId="0" fontId="14" fillId="3" borderId="4" xfId="0" applyFont="1" applyFill="1" applyBorder="1" applyAlignment="1">
      <alignment horizontal="left" vertical="center"/>
    </xf>
    <xf numFmtId="0" fontId="14" fillId="0" borderId="1" xfId="0" applyFont="1" applyBorder="1" applyAlignment="1" applyProtection="1">
      <alignment horizontal="left" vertical="center"/>
      <protection locked="0"/>
    </xf>
    <xf numFmtId="0" fontId="23" fillId="0" borderId="1" xfId="2" applyFont="1" applyBorder="1" applyAlignment="1" applyProtection="1">
      <alignment horizontal="left" vertical="center"/>
      <protection locked="0"/>
    </xf>
    <xf numFmtId="0" fontId="23" fillId="3" borderId="10" xfId="2" applyFont="1" applyFill="1" applyBorder="1" applyAlignment="1">
      <alignment horizontal="left" vertical="center"/>
    </xf>
    <xf numFmtId="0" fontId="23" fillId="0" borderId="1" xfId="2" applyFont="1" applyBorder="1" applyAlignment="1" applyProtection="1">
      <alignment wrapText="1"/>
      <protection locked="0"/>
    </xf>
    <xf numFmtId="0" fontId="23" fillId="0" borderId="0" xfId="2" applyFont="1"/>
    <xf numFmtId="0" fontId="14" fillId="3" borderId="1" xfId="0" applyFont="1" applyFill="1" applyBorder="1" applyAlignment="1">
      <alignment horizontal="left" vertical="center" wrapText="1"/>
    </xf>
    <xf numFmtId="0" fontId="23" fillId="2" borderId="0" xfId="2" applyFont="1" applyFill="1"/>
    <xf numFmtId="0" fontId="23" fillId="0" borderId="0" xfId="2" applyFont="1" applyProtection="1">
      <protection locked="0"/>
    </xf>
    <xf numFmtId="0" fontId="23" fillId="0" borderId="0" xfId="2" applyFont="1" applyAlignment="1">
      <alignment horizontal="left" vertical="center"/>
    </xf>
    <xf numFmtId="0" fontId="23" fillId="0" borderId="0" xfId="2" applyFont="1" applyAlignment="1">
      <alignment horizontal="left" vertical="center" wrapText="1"/>
    </xf>
    <xf numFmtId="0" fontId="23" fillId="0" borderId="0" xfId="2" applyFont="1" applyAlignment="1" applyProtection="1">
      <alignment horizontal="left" vertical="center"/>
      <protection locked="0"/>
    </xf>
    <xf numFmtId="0" fontId="23" fillId="0" borderId="0" xfId="2" applyFont="1" applyAlignment="1">
      <alignment horizontal="left" wrapText="1"/>
    </xf>
    <xf numFmtId="0" fontId="18" fillId="4" borderId="6" xfId="0" applyFont="1" applyFill="1" applyBorder="1"/>
    <xf numFmtId="0" fontId="18" fillId="4" borderId="6" xfId="0" applyFont="1" applyFill="1" applyBorder="1" applyAlignment="1">
      <alignment horizontal="center" wrapText="1"/>
    </xf>
    <xf numFmtId="0" fontId="24" fillId="4" borderId="8" xfId="3" applyFont="1" applyFill="1" applyBorder="1"/>
    <xf numFmtId="0" fontId="22" fillId="4" borderId="8" xfId="2" applyFont="1" applyFill="1" applyBorder="1"/>
    <xf numFmtId="0" fontId="14" fillId="3" borderId="4" xfId="0" applyFont="1" applyFill="1" applyBorder="1"/>
    <xf numFmtId="0" fontId="14" fillId="0" borderId="4" xfId="0" applyFont="1" applyBorder="1" applyProtection="1">
      <protection locked="0"/>
    </xf>
    <xf numFmtId="0" fontId="14" fillId="0" borderId="1" xfId="0" applyFont="1" applyBorder="1" applyProtection="1">
      <protection locked="0"/>
    </xf>
    <xf numFmtId="0" fontId="23" fillId="3" borderId="10" xfId="2" applyFont="1" applyFill="1" applyBorder="1"/>
    <xf numFmtId="0" fontId="23" fillId="0" borderId="1" xfId="2" applyFont="1" applyBorder="1"/>
    <xf numFmtId="0" fontId="14" fillId="0" borderId="1" xfId="1" applyFont="1" applyBorder="1"/>
    <xf numFmtId="0" fontId="14" fillId="0" borderId="1" xfId="0" applyFont="1" applyBorder="1"/>
    <xf numFmtId="0" fontId="14" fillId="0" borderId="0" xfId="0" applyFont="1" applyProtection="1">
      <protection locked="0"/>
    </xf>
    <xf numFmtId="0" fontId="18" fillId="4" borderId="8" xfId="1" applyFont="1" applyFill="1" applyBorder="1" applyProtection="1">
      <protection locked="0"/>
    </xf>
    <xf numFmtId="0" fontId="14" fillId="0" borderId="0" xfId="1" applyFont="1" applyProtection="1">
      <protection locked="0"/>
    </xf>
    <xf numFmtId="0" fontId="22" fillId="4" borderId="6" xfId="2" applyFont="1" applyFill="1" applyBorder="1" applyAlignment="1">
      <alignment horizontal="center" vertical="center"/>
    </xf>
    <xf numFmtId="0" fontId="22" fillId="4" borderId="8" xfId="0" applyFont="1" applyFill="1" applyBorder="1"/>
    <xf numFmtId="0" fontId="23" fillId="3" borderId="7" xfId="2" applyFont="1" applyFill="1" applyBorder="1"/>
    <xf numFmtId="0" fontId="14" fillId="3" borderId="1" xfId="0" applyFont="1" applyFill="1" applyBorder="1"/>
    <xf numFmtId="0" fontId="14" fillId="3" borderId="1" xfId="0" applyFont="1" applyFill="1" applyBorder="1" applyAlignment="1">
      <alignment wrapText="1"/>
    </xf>
    <xf numFmtId="0" fontId="14" fillId="2" borderId="1" xfId="0" applyFont="1" applyFill="1" applyBorder="1" applyProtection="1">
      <protection locked="0"/>
    </xf>
    <xf numFmtId="0" fontId="23" fillId="2" borderId="1" xfId="2" applyFont="1" applyFill="1" applyBorder="1" applyProtection="1">
      <protection locked="0"/>
    </xf>
    <xf numFmtId="0" fontId="23" fillId="3" borderId="2" xfId="2" applyFont="1" applyFill="1" applyBorder="1"/>
    <xf numFmtId="0" fontId="23" fillId="3" borderId="1" xfId="2" applyFont="1" applyFill="1" applyBorder="1"/>
    <xf numFmtId="0" fontId="10" fillId="6" borderId="0" xfId="1" applyFont="1" applyFill="1" applyAlignment="1">
      <alignment horizontal="center" vertical="center" wrapText="1"/>
    </xf>
    <xf numFmtId="0" fontId="13" fillId="0" borderId="0" xfId="0" applyFont="1" applyAlignment="1">
      <alignment horizontal="center" vertical="center"/>
    </xf>
    <xf numFmtId="0" fontId="16" fillId="0" borderId="2" xfId="0" applyFont="1" applyBorder="1" applyAlignment="1">
      <alignment horizontal="center" vertical="center" wrapText="1"/>
    </xf>
    <xf numFmtId="0" fontId="16" fillId="0" borderId="13" xfId="0" applyFont="1" applyBorder="1" applyAlignment="1">
      <alignment horizontal="center" vertical="center" wrapText="1"/>
    </xf>
    <xf numFmtId="0" fontId="16" fillId="0" borderId="3" xfId="0" applyFont="1" applyBorder="1" applyAlignment="1">
      <alignment horizontal="center" vertical="center" wrapText="1"/>
    </xf>
    <xf numFmtId="0" fontId="14" fillId="5" borderId="1" xfId="1" applyFont="1" applyFill="1" applyBorder="1" applyAlignment="1">
      <alignment horizontal="left" vertical="center" wrapText="1"/>
    </xf>
    <xf numFmtId="0" fontId="0" fillId="5" borderId="1" xfId="1" applyFont="1" applyFill="1" applyBorder="1" applyAlignment="1">
      <alignment horizontal="left" vertical="center" wrapText="1"/>
    </xf>
    <xf numFmtId="0" fontId="14" fillId="5" borderId="13" xfId="1" applyFont="1" applyFill="1" applyBorder="1" applyAlignment="1">
      <alignment horizontal="left" vertical="center" wrapText="1"/>
    </xf>
    <xf numFmtId="0" fontId="14" fillId="5" borderId="3" xfId="1" applyFont="1" applyFill="1" applyBorder="1" applyAlignment="1">
      <alignment horizontal="left" vertical="center" wrapText="1"/>
    </xf>
    <xf numFmtId="0" fontId="14" fillId="5" borderId="2" xfId="1" applyFont="1" applyFill="1" applyBorder="1" applyAlignment="1">
      <alignment horizontal="left" vertical="center" wrapText="1"/>
    </xf>
    <xf numFmtId="0" fontId="19" fillId="9" borderId="2" xfId="0" applyFont="1" applyFill="1" applyBorder="1" applyAlignment="1">
      <alignment horizontal="center"/>
    </xf>
    <xf numFmtId="0" fontId="19" fillId="9" borderId="13" xfId="0" applyFont="1" applyFill="1" applyBorder="1" applyAlignment="1">
      <alignment horizontal="center"/>
    </xf>
    <xf numFmtId="0" fontId="18" fillId="4" borderId="15" xfId="1" applyFont="1" applyFill="1" applyBorder="1" applyAlignment="1">
      <alignment horizontal="center"/>
    </xf>
    <xf numFmtId="0" fontId="14" fillId="5" borderId="0" xfId="1" applyFont="1" applyFill="1" applyAlignment="1">
      <alignment horizontal="left" vertical="center" wrapText="1"/>
    </xf>
    <xf numFmtId="0" fontId="18" fillId="4" borderId="6" xfId="1" applyFont="1" applyFill="1" applyBorder="1" applyAlignment="1">
      <alignment horizontal="center"/>
    </xf>
    <xf numFmtId="0" fontId="2" fillId="6" borderId="6" xfId="0" applyFont="1" applyFill="1" applyBorder="1" applyAlignment="1">
      <alignment horizontal="center"/>
    </xf>
    <xf numFmtId="0" fontId="14" fillId="0" borderId="16" xfId="0" applyFont="1" applyBorder="1" applyAlignment="1"/>
  </cellXfs>
  <cellStyles count="5">
    <cellStyle name="Hipervínculo" xfId="3" builtinId="8"/>
    <cellStyle name="Normal" xfId="0" builtinId="0"/>
    <cellStyle name="Normal 2" xfId="1" xr:uid="{CAE42482-DA60-4623-B4E1-4B56A2ACDDD6}"/>
    <cellStyle name="Normal 2 2" xfId="4" xr:uid="{905CFED5-E53C-466E-B498-0F1D7CA79159}"/>
    <cellStyle name="Normal 3" xfId="2" xr:uid="{D307E22D-029D-49BC-83AD-480005A7779A}"/>
  </cellStyles>
  <dxfs count="0"/>
  <tableStyles count="0" defaultTableStyle="TableStyleMedium2" defaultPivotStyle="PivotStyleLight16"/>
  <colors>
    <mruColors>
      <color rgb="FFB9D2F5"/>
      <color rgb="FFF9CE3F"/>
      <color rgb="FFFBC9D1"/>
      <color rgb="FF7F7F7F"/>
      <color rgb="FF0E3061"/>
      <color rgb="FFCE0E2C"/>
      <color rgb="FFBFBFB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xdr:from>
      <xdr:col>2</xdr:col>
      <xdr:colOff>579120</xdr:colOff>
      <xdr:row>0</xdr:row>
      <xdr:rowOff>38100</xdr:rowOff>
    </xdr:from>
    <xdr:to>
      <xdr:col>16</xdr:col>
      <xdr:colOff>335280</xdr:colOff>
      <xdr:row>2</xdr:row>
      <xdr:rowOff>137160</xdr:rowOff>
    </xdr:to>
    <xdr:grpSp>
      <xdr:nvGrpSpPr>
        <xdr:cNvPr id="2" name="Group 1">
          <a:extLst>
            <a:ext uri="{FF2B5EF4-FFF2-40B4-BE49-F238E27FC236}">
              <a16:creationId xmlns:a16="http://schemas.microsoft.com/office/drawing/2014/main" id="{E3CC4125-83C2-4F3F-AFA0-63E067FF504F}"/>
            </a:ext>
          </a:extLst>
        </xdr:cNvPr>
        <xdr:cNvGrpSpPr/>
      </xdr:nvGrpSpPr>
      <xdr:grpSpPr>
        <a:xfrm>
          <a:off x="1741170" y="38100"/>
          <a:ext cx="7538085" cy="889635"/>
          <a:chOff x="1325880" y="3154680"/>
          <a:chExt cx="7719060" cy="899160"/>
        </a:xfrm>
      </xdr:grpSpPr>
      <xdr:pic>
        <xdr:nvPicPr>
          <xdr:cNvPr id="3" name="Picture 2">
            <a:extLst>
              <a:ext uri="{FF2B5EF4-FFF2-40B4-BE49-F238E27FC236}">
                <a16:creationId xmlns:a16="http://schemas.microsoft.com/office/drawing/2014/main" id="{4A9835D4-3CBA-8F8E-AFA4-D375F9F1EE7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25880" y="3299841"/>
            <a:ext cx="2417941" cy="63208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 name="Picture 3">
            <a:extLst>
              <a:ext uri="{FF2B5EF4-FFF2-40B4-BE49-F238E27FC236}">
                <a16:creationId xmlns:a16="http://schemas.microsoft.com/office/drawing/2014/main" id="{DF28A289-D942-43A9-B7BB-85A3E0EB1EA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446433" y="3154680"/>
            <a:ext cx="1598507" cy="8991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 name="Picture 4">
            <a:extLst>
              <a:ext uri="{FF2B5EF4-FFF2-40B4-BE49-F238E27FC236}">
                <a16:creationId xmlns:a16="http://schemas.microsoft.com/office/drawing/2014/main" id="{6C0565D5-AB7C-8C69-83C3-911AF6586BC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977640" y="3339917"/>
            <a:ext cx="3055620" cy="569142"/>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editAs="oneCell">
    <xdr:from>
      <xdr:col>5</xdr:col>
      <xdr:colOff>579120</xdr:colOff>
      <xdr:row>10</xdr:row>
      <xdr:rowOff>53340</xdr:rowOff>
    </xdr:from>
    <xdr:to>
      <xdr:col>13</xdr:col>
      <xdr:colOff>420668</xdr:colOff>
      <xdr:row>14</xdr:row>
      <xdr:rowOff>88900</xdr:rowOff>
    </xdr:to>
    <xdr:pic>
      <xdr:nvPicPr>
        <xdr:cNvPr id="6" name="Imagen 6" descr="S.E. de Digitalización e Inteligencia Artificial y S.E. de  Telecomunicaciones e Infraestructuras Digitales - Home">
          <a:extLst>
            <a:ext uri="{FF2B5EF4-FFF2-40B4-BE49-F238E27FC236}">
              <a16:creationId xmlns:a16="http://schemas.microsoft.com/office/drawing/2014/main" id="{A6835D4E-941D-494C-9BEE-5486D36E1658}"/>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3550920" y="4168140"/>
          <a:ext cx="4238288" cy="76708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770467</xdr:colOff>
      <xdr:row>1</xdr:row>
      <xdr:rowOff>93133</xdr:rowOff>
    </xdr:from>
    <xdr:to>
      <xdr:col>11</xdr:col>
      <xdr:colOff>363980</xdr:colOff>
      <xdr:row>26</xdr:row>
      <xdr:rowOff>31725</xdr:rowOff>
    </xdr:to>
    <xdr:pic>
      <xdr:nvPicPr>
        <xdr:cNvPr id="2" name="Picture 1">
          <a:extLst>
            <a:ext uri="{FF2B5EF4-FFF2-40B4-BE49-F238E27FC236}">
              <a16:creationId xmlns:a16="http://schemas.microsoft.com/office/drawing/2014/main" id="{AD7F69F5-E019-4863-84BE-7074F76CF7E2}"/>
            </a:ext>
          </a:extLst>
        </xdr:cNvPr>
        <xdr:cNvPicPr>
          <a:picLocks noChangeAspect="1"/>
        </xdr:cNvPicPr>
      </xdr:nvPicPr>
      <xdr:blipFill>
        <a:blip xmlns:r="http://schemas.openxmlformats.org/officeDocument/2006/relationships" r:embed="rId1"/>
        <a:stretch>
          <a:fillRect/>
        </a:stretch>
      </xdr:blipFill>
      <xdr:spPr>
        <a:xfrm>
          <a:off x="770467" y="276013"/>
          <a:ext cx="8745133" cy="4510592"/>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w:/r/sites/DIGITAL-Lote2DeloitteOdiseIA/Documentos%20compartidos/General/7.%20Sandbox%20IA/4.%20Diagn%C3%B3stico%20inicial/Plantilla%20para%20medidas%20adicionales/Plantilla%20para%20MA.%20v20250412.docx?d=w743a6d30af854730b02e0b887289b2c4&amp;csf=1&amp;web=1&amp;e=azSks7" TargetMode="Externa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ACC59B-FE59-4230-BF2A-CC788FA9CB62}">
  <sheetPr codeName="Sheet1"/>
  <dimension ref="B1:H16"/>
  <sheetViews>
    <sheetView zoomScale="115" zoomScaleNormal="115" workbookViewId="0">
      <selection activeCell="C16" sqref="C16"/>
    </sheetView>
  </sheetViews>
  <sheetFormatPr defaultColWidth="11.42578125" defaultRowHeight="14.45"/>
  <cols>
    <col min="1" max="1" width="3.7109375" customWidth="1"/>
    <col min="2" max="2" width="77.28515625" style="10" bestFit="1" customWidth="1"/>
    <col min="3" max="3" width="12.7109375" customWidth="1"/>
    <col min="4" max="4" width="79.42578125" style="10" customWidth="1"/>
  </cols>
  <sheetData>
    <row r="1" spans="2:8" s="1" customFormat="1" ht="68.650000000000006" customHeight="1">
      <c r="B1" s="102" t="s">
        <v>0</v>
      </c>
      <c r="C1" s="102"/>
      <c r="D1" s="102"/>
      <c r="E1" s="9"/>
      <c r="F1" s="9"/>
      <c r="G1" s="9"/>
      <c r="H1" s="9"/>
    </row>
    <row r="2" spans="2:8" s="1" customFormat="1" ht="13.15" customHeight="1">
      <c r="B2" s="8"/>
      <c r="C2" s="9"/>
      <c r="D2" s="9"/>
      <c r="E2" s="9"/>
      <c r="F2" s="9"/>
      <c r="G2" s="9"/>
      <c r="H2" s="9"/>
    </row>
    <row r="3" spans="2:8">
      <c r="B3" s="14" t="s">
        <v>1</v>
      </c>
      <c r="C3" s="3" t="s">
        <v>2</v>
      </c>
      <c r="D3" s="14" t="s">
        <v>3</v>
      </c>
    </row>
    <row r="4" spans="2:8">
      <c r="B4" s="23" t="s">
        <v>4</v>
      </c>
      <c r="C4" s="12"/>
      <c r="D4" s="15" t="s">
        <v>5</v>
      </c>
    </row>
    <row r="5" spans="2:8">
      <c r="B5" s="24" t="s">
        <v>6</v>
      </c>
      <c r="C5" s="12"/>
      <c r="D5" s="15" t="s">
        <v>5</v>
      </c>
    </row>
    <row r="6" spans="2:8">
      <c r="B6" s="24" t="s">
        <v>7</v>
      </c>
      <c r="C6" s="12"/>
      <c r="D6" s="20" t="s">
        <v>8</v>
      </c>
    </row>
    <row r="7" spans="2:8">
      <c r="B7" s="25" t="s">
        <v>9</v>
      </c>
      <c r="C7" s="12"/>
      <c r="D7" s="20" t="s">
        <v>5</v>
      </c>
    </row>
    <row r="8" spans="2:8">
      <c r="B8" s="26" t="s">
        <v>10</v>
      </c>
      <c r="C8" s="21"/>
      <c r="D8" s="22" t="s">
        <v>11</v>
      </c>
    </row>
    <row r="9" spans="2:8">
      <c r="B9" s="24" t="s">
        <v>12</v>
      </c>
      <c r="C9" s="12"/>
      <c r="D9" s="15" t="s">
        <v>13</v>
      </c>
    </row>
    <row r="10" spans="2:8">
      <c r="B10" s="23" t="s">
        <v>14</v>
      </c>
      <c r="C10" s="12"/>
      <c r="D10" s="20" t="s">
        <v>8</v>
      </c>
    </row>
    <row r="11" spans="2:8">
      <c r="B11" s="23" t="s">
        <v>15</v>
      </c>
      <c r="C11" s="12"/>
      <c r="D11" s="20" t="s">
        <v>16</v>
      </c>
    </row>
    <row r="12" spans="2:8">
      <c r="B12" s="23" t="s">
        <v>17</v>
      </c>
      <c r="C12" s="12"/>
      <c r="D12" s="20" t="s">
        <v>8</v>
      </c>
    </row>
    <row r="13" spans="2:8">
      <c r="B13" s="23" t="s">
        <v>18</v>
      </c>
      <c r="C13" s="12"/>
      <c r="D13" s="20" t="s">
        <v>19</v>
      </c>
    </row>
    <row r="16" spans="2:8" ht="28.9">
      <c r="B16" s="27" t="s">
        <v>20</v>
      </c>
    </row>
  </sheetData>
  <sheetProtection formatCells="0" formatColumns="0" formatRows="0" insertColumns="0" insertRows="0" insertHyperlinks="0" deleteColumns="0" deleteRows="0" sort="0" autoFilter="0" pivotTables="0"/>
  <mergeCells count="1">
    <mergeCell ref="B1:D1"/>
  </mergeCells>
  <phoneticPr fontId="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078F75-24CD-4A91-9E63-0F574B4F3317}">
  <sheetPr codeName="Sheet2">
    <tabColor rgb="FFB9D2F5"/>
  </sheetPr>
  <dimension ref="A1:S32"/>
  <sheetViews>
    <sheetView showGridLines="0" workbookViewId="0">
      <selection activeCell="F5" sqref="F5:N5"/>
    </sheetView>
  </sheetViews>
  <sheetFormatPr defaultColWidth="8.7109375" defaultRowHeight="14.45"/>
  <cols>
    <col min="1" max="5" width="8.7109375" style="32"/>
    <col min="6" max="6" width="8.7109375" style="32" customWidth="1"/>
    <col min="7" max="10" width="8.7109375" style="32"/>
    <col min="11" max="11" width="3.42578125" style="32" customWidth="1"/>
    <col min="12" max="16384" width="8.7109375" style="32"/>
  </cols>
  <sheetData>
    <row r="1" spans="1:19" ht="48.6" customHeight="1">
      <c r="A1" s="31"/>
      <c r="S1" s="31"/>
    </row>
    <row r="2" spans="1:19" ht="14.65" customHeight="1">
      <c r="A2" s="31"/>
      <c r="S2" s="31"/>
    </row>
    <row r="3" spans="1:19" ht="25.15">
      <c r="A3" s="31"/>
      <c r="B3" s="103" t="s">
        <v>21</v>
      </c>
      <c r="C3" s="103"/>
      <c r="D3" s="103"/>
      <c r="E3" s="103"/>
      <c r="F3" s="103"/>
      <c r="G3" s="103"/>
      <c r="H3" s="103"/>
      <c r="I3" s="103"/>
      <c r="J3" s="103"/>
      <c r="K3" s="103"/>
      <c r="L3" s="103"/>
      <c r="M3" s="103"/>
      <c r="N3" s="103"/>
      <c r="O3" s="103"/>
      <c r="P3" s="103"/>
      <c r="Q3" s="103"/>
      <c r="R3" s="103"/>
      <c r="S3" s="31"/>
    </row>
    <row r="4" spans="1:19" ht="25.15">
      <c r="A4" s="31"/>
      <c r="B4" s="103"/>
      <c r="C4" s="103"/>
      <c r="D4" s="103"/>
      <c r="E4" s="103"/>
      <c r="F4" s="103"/>
      <c r="G4" s="103"/>
      <c r="H4" s="103"/>
      <c r="I4" s="103"/>
      <c r="J4" s="103"/>
      <c r="K4" s="103"/>
      <c r="L4" s="103"/>
      <c r="M4" s="103"/>
      <c r="N4" s="103"/>
      <c r="O4" s="103"/>
      <c r="P4" s="103"/>
      <c r="Q4" s="103"/>
      <c r="R4" s="103"/>
      <c r="S4" s="31"/>
    </row>
    <row r="5" spans="1:19" ht="138.6" customHeight="1">
      <c r="A5" s="31"/>
      <c r="B5" s="31"/>
      <c r="C5" s="31"/>
      <c r="D5" s="31"/>
      <c r="F5" s="104" t="s">
        <v>22</v>
      </c>
      <c r="G5" s="105"/>
      <c r="H5" s="105"/>
      <c r="I5" s="105"/>
      <c r="J5" s="105"/>
      <c r="K5" s="105"/>
      <c r="L5" s="105"/>
      <c r="M5" s="105"/>
      <c r="N5" s="106"/>
    </row>
    <row r="6" spans="1:19" ht="14.65" customHeight="1">
      <c r="A6" s="31"/>
      <c r="B6" s="31"/>
      <c r="C6" s="31"/>
      <c r="D6" s="31"/>
      <c r="E6" s="31"/>
      <c r="F6" s="31"/>
      <c r="G6" s="31"/>
      <c r="H6" s="31"/>
      <c r="I6" s="31"/>
      <c r="J6" s="31"/>
      <c r="K6" s="31"/>
      <c r="L6" s="31"/>
      <c r="M6" s="31"/>
      <c r="N6" s="31"/>
      <c r="O6" s="31"/>
      <c r="P6" s="31"/>
      <c r="Q6" s="31"/>
      <c r="R6" s="31"/>
      <c r="S6" s="31"/>
    </row>
    <row r="7" spans="1:19" ht="14.65" customHeight="1">
      <c r="A7" s="31"/>
      <c r="B7" s="31"/>
      <c r="C7" s="31"/>
      <c r="D7" s="31"/>
      <c r="E7" s="31"/>
      <c r="F7" s="31"/>
      <c r="G7" s="31"/>
      <c r="H7" s="31"/>
      <c r="I7" s="31"/>
      <c r="J7" s="31"/>
      <c r="K7" s="31"/>
      <c r="L7" s="31"/>
      <c r="M7" s="31"/>
      <c r="N7" s="31"/>
      <c r="O7" s="31"/>
      <c r="P7" s="31"/>
      <c r="Q7" s="31"/>
      <c r="R7" s="31"/>
      <c r="S7" s="31"/>
    </row>
    <row r="8" spans="1:19" ht="14.65" customHeight="1">
      <c r="A8" s="31"/>
      <c r="B8" s="31"/>
      <c r="C8" s="31"/>
      <c r="E8" s="31"/>
      <c r="F8" s="31"/>
      <c r="G8" s="31"/>
      <c r="H8" s="31"/>
      <c r="I8" s="31"/>
      <c r="J8" s="31"/>
      <c r="K8" s="31"/>
      <c r="L8" s="31"/>
      <c r="M8" s="31"/>
      <c r="N8" s="31"/>
      <c r="O8" s="31"/>
      <c r="P8" s="31"/>
      <c r="Q8" s="31"/>
      <c r="R8" s="31"/>
      <c r="S8" s="31"/>
    </row>
    <row r="9" spans="1:19" ht="14.65" customHeight="1">
      <c r="A9" s="31"/>
      <c r="B9" s="31"/>
      <c r="C9" s="31"/>
      <c r="D9" s="33"/>
      <c r="E9" s="33"/>
      <c r="F9" s="33"/>
      <c r="G9" s="33"/>
      <c r="H9" s="33"/>
      <c r="I9" s="33"/>
      <c r="J9" s="33"/>
      <c r="K9" s="33"/>
      <c r="L9" s="33"/>
      <c r="M9" s="33"/>
      <c r="N9" s="33"/>
      <c r="O9" s="33"/>
      <c r="P9" s="33"/>
      <c r="Q9" s="33"/>
      <c r="R9" s="31"/>
      <c r="S9" s="31"/>
    </row>
    <row r="10" spans="1:19" ht="14.65" customHeight="1">
      <c r="A10" s="31"/>
      <c r="B10" s="31"/>
      <c r="C10" s="31"/>
      <c r="D10" s="31"/>
      <c r="E10" s="31"/>
      <c r="F10" s="31"/>
      <c r="G10" s="31"/>
      <c r="H10" s="31"/>
      <c r="I10" s="31"/>
      <c r="J10" s="31"/>
      <c r="K10" s="31"/>
      <c r="L10" s="31"/>
      <c r="M10" s="31"/>
      <c r="N10" s="31"/>
      <c r="O10" s="31"/>
      <c r="P10" s="31"/>
      <c r="Q10" s="31"/>
      <c r="R10" s="31"/>
      <c r="S10" s="31"/>
    </row>
    <row r="11" spans="1:19" ht="14.65" customHeight="1">
      <c r="A11" s="31"/>
      <c r="B11" s="31"/>
      <c r="C11" s="31"/>
      <c r="D11" s="31"/>
      <c r="E11" s="31"/>
      <c r="F11" s="31"/>
      <c r="G11" s="31"/>
      <c r="H11" s="31"/>
      <c r="I11" s="31"/>
      <c r="J11" s="31"/>
      <c r="K11" s="31"/>
      <c r="L11" s="31"/>
      <c r="M11" s="31"/>
      <c r="N11" s="31"/>
      <c r="O11" s="31"/>
      <c r="P11" s="31"/>
      <c r="Q11" s="31"/>
      <c r="R11" s="31"/>
      <c r="S11" s="31"/>
    </row>
    <row r="12" spans="1:19" ht="14.65" customHeight="1">
      <c r="A12" s="31"/>
      <c r="B12" s="31"/>
      <c r="C12" s="31"/>
      <c r="D12" s="31"/>
      <c r="E12" s="31"/>
      <c r="F12" s="31"/>
      <c r="G12" s="31"/>
      <c r="H12" s="31"/>
      <c r="I12" s="31"/>
      <c r="J12" s="31"/>
      <c r="K12" s="31"/>
      <c r="L12" s="31"/>
      <c r="M12" s="31"/>
      <c r="N12" s="31"/>
      <c r="O12" s="31"/>
      <c r="P12" s="31"/>
      <c r="Q12" s="31"/>
      <c r="R12" s="31"/>
      <c r="S12" s="31"/>
    </row>
    <row r="13" spans="1:19" ht="14.65" customHeight="1">
      <c r="A13" s="31"/>
      <c r="B13" s="31"/>
      <c r="C13" s="31"/>
      <c r="D13" s="31"/>
      <c r="E13" s="31"/>
      <c r="F13" s="31"/>
      <c r="G13" s="31"/>
      <c r="H13" s="31"/>
      <c r="I13" s="31"/>
      <c r="J13" s="31"/>
      <c r="K13" s="31"/>
      <c r="L13" s="31"/>
      <c r="M13" s="31"/>
      <c r="N13" s="31"/>
      <c r="O13" s="31"/>
      <c r="P13" s="31"/>
      <c r="Q13" s="31"/>
      <c r="R13" s="31"/>
      <c r="S13" s="31"/>
    </row>
    <row r="14" spans="1:19" ht="14.65" customHeight="1">
      <c r="A14" s="31"/>
      <c r="B14" s="31"/>
      <c r="C14" s="31"/>
      <c r="D14" s="31"/>
      <c r="E14" s="31"/>
      <c r="F14" s="31"/>
      <c r="G14" s="31"/>
      <c r="H14" s="31"/>
      <c r="I14" s="31"/>
      <c r="J14" s="31"/>
      <c r="K14" s="31"/>
      <c r="L14" s="31"/>
      <c r="M14" s="31"/>
      <c r="N14" s="31"/>
      <c r="O14" s="31"/>
      <c r="P14" s="31"/>
      <c r="Q14" s="31"/>
      <c r="R14" s="31"/>
      <c r="S14" s="31"/>
    </row>
    <row r="15" spans="1:19" ht="14.65" customHeight="1">
      <c r="A15" s="31"/>
      <c r="B15" s="31"/>
      <c r="C15" s="31"/>
      <c r="D15" s="31"/>
      <c r="E15" s="31"/>
      <c r="F15" s="31"/>
      <c r="G15" s="31"/>
      <c r="H15" s="31"/>
      <c r="I15" s="31"/>
      <c r="J15" s="31"/>
      <c r="K15" s="31"/>
      <c r="L15" s="31"/>
      <c r="M15" s="31"/>
      <c r="N15" s="31"/>
      <c r="O15" s="31"/>
      <c r="P15" s="31"/>
      <c r="Q15" s="31"/>
      <c r="R15" s="31"/>
      <c r="S15" s="31"/>
    </row>
    <row r="16" spans="1:19" ht="14.65" customHeight="1">
      <c r="A16" s="31"/>
      <c r="B16" s="31"/>
      <c r="C16" s="31"/>
      <c r="D16" s="31"/>
      <c r="E16" s="31"/>
      <c r="F16" s="31"/>
      <c r="G16" s="31"/>
      <c r="H16" s="31"/>
      <c r="I16" s="31"/>
      <c r="J16" s="31"/>
      <c r="K16" s="31"/>
      <c r="L16" s="31"/>
      <c r="M16" s="31"/>
      <c r="N16" s="31"/>
      <c r="O16" s="31"/>
      <c r="P16" s="31"/>
      <c r="Q16" s="31"/>
      <c r="R16" s="31"/>
      <c r="S16" s="31"/>
    </row>
    <row r="17" spans="1:19" ht="14.65" customHeight="1">
      <c r="A17" s="31"/>
      <c r="B17" s="31"/>
      <c r="C17" s="31"/>
      <c r="D17" s="31"/>
      <c r="E17" s="31"/>
      <c r="F17" s="31"/>
      <c r="G17" s="31"/>
      <c r="H17" s="31"/>
      <c r="I17" s="31"/>
      <c r="J17" s="31"/>
      <c r="K17" s="31"/>
      <c r="L17" s="31"/>
      <c r="M17" s="31"/>
      <c r="N17" s="31"/>
      <c r="O17" s="31"/>
      <c r="P17" s="31"/>
      <c r="Q17" s="31"/>
      <c r="R17" s="31"/>
      <c r="S17" s="31"/>
    </row>
    <row r="18" spans="1:19" ht="14.65" customHeight="1">
      <c r="A18" s="31"/>
      <c r="B18" s="31"/>
      <c r="C18" s="31"/>
      <c r="D18" s="31"/>
      <c r="E18" s="31"/>
      <c r="F18" s="31"/>
      <c r="G18" s="31"/>
      <c r="H18" s="31"/>
      <c r="I18" s="31"/>
      <c r="J18" s="31"/>
      <c r="K18" s="31"/>
      <c r="L18" s="31"/>
      <c r="M18" s="31"/>
      <c r="N18" s="31"/>
      <c r="O18" s="31"/>
      <c r="P18" s="31"/>
      <c r="Q18" s="31"/>
      <c r="R18" s="31"/>
      <c r="S18" s="31"/>
    </row>
    <row r="19" spans="1:19" ht="14.65" customHeight="1">
      <c r="A19" s="31"/>
      <c r="B19" s="31"/>
      <c r="C19" s="31"/>
      <c r="D19" s="31"/>
      <c r="E19" s="31"/>
      <c r="F19" s="31"/>
      <c r="G19" s="31"/>
      <c r="H19" s="31"/>
      <c r="I19" s="31"/>
      <c r="J19" s="31"/>
      <c r="K19" s="31"/>
      <c r="L19" s="31"/>
      <c r="M19" s="31"/>
      <c r="N19" s="31"/>
      <c r="O19" s="31"/>
      <c r="P19" s="31"/>
      <c r="Q19" s="31"/>
      <c r="R19" s="31"/>
      <c r="S19" s="31"/>
    </row>
    <row r="20" spans="1:19" ht="14.65" customHeight="1">
      <c r="A20" s="31"/>
      <c r="B20" s="31"/>
      <c r="C20" s="31"/>
      <c r="D20" s="31"/>
      <c r="E20" s="31"/>
      <c r="F20" s="31"/>
      <c r="G20" s="31"/>
      <c r="H20" s="31"/>
      <c r="I20" s="31"/>
      <c r="J20" s="31"/>
      <c r="K20" s="31"/>
      <c r="L20" s="31"/>
      <c r="M20" s="31"/>
      <c r="N20" s="31"/>
      <c r="O20" s="31"/>
      <c r="P20" s="31"/>
      <c r="Q20" s="31"/>
      <c r="R20" s="31"/>
      <c r="S20" s="31"/>
    </row>
    <row r="21" spans="1:19" ht="14.65" customHeight="1">
      <c r="A21" s="31"/>
      <c r="B21" s="31"/>
      <c r="C21" s="31"/>
      <c r="D21" s="31"/>
      <c r="E21" s="31"/>
      <c r="F21" s="31"/>
      <c r="G21" s="31"/>
      <c r="H21" s="31"/>
      <c r="I21" s="31"/>
      <c r="J21" s="31"/>
      <c r="K21" s="31"/>
      <c r="L21" s="31"/>
      <c r="M21" s="31"/>
      <c r="N21" s="31"/>
      <c r="O21" s="31"/>
      <c r="P21" s="31"/>
      <c r="Q21" s="31"/>
      <c r="R21" s="31"/>
      <c r="S21" s="31"/>
    </row>
    <row r="22" spans="1:19" ht="14.65" customHeight="1">
      <c r="A22" s="31"/>
      <c r="B22" s="31"/>
      <c r="C22" s="31"/>
      <c r="D22" s="31"/>
      <c r="E22" s="31"/>
      <c r="F22" s="31"/>
      <c r="G22" s="31"/>
      <c r="H22" s="31"/>
      <c r="I22" s="31"/>
      <c r="J22" s="31"/>
      <c r="K22" s="31"/>
      <c r="L22" s="31"/>
      <c r="M22" s="31"/>
      <c r="N22" s="31"/>
      <c r="O22" s="31"/>
      <c r="P22" s="31"/>
      <c r="Q22" s="31"/>
      <c r="R22" s="31"/>
      <c r="S22" s="31"/>
    </row>
    <row r="23" spans="1:19" ht="14.65" customHeight="1">
      <c r="A23" s="31"/>
      <c r="B23" s="31"/>
      <c r="C23" s="31"/>
      <c r="D23" s="31"/>
      <c r="E23" s="31"/>
      <c r="F23" s="31"/>
      <c r="G23" s="31"/>
      <c r="H23" s="31"/>
      <c r="I23" s="31"/>
      <c r="J23" s="31"/>
      <c r="K23" s="31"/>
      <c r="L23" s="31"/>
      <c r="M23" s="31"/>
      <c r="N23" s="31"/>
      <c r="O23" s="31"/>
      <c r="P23" s="31"/>
      <c r="Q23" s="31"/>
      <c r="R23" s="31"/>
      <c r="S23" s="31"/>
    </row>
    <row r="24" spans="1:19" ht="14.65" customHeight="1">
      <c r="A24" s="31"/>
      <c r="B24" s="31"/>
      <c r="C24" s="31"/>
      <c r="D24" s="31"/>
      <c r="E24" s="31"/>
      <c r="F24" s="31"/>
      <c r="G24" s="31"/>
      <c r="H24" s="31"/>
      <c r="I24" s="31"/>
      <c r="J24" s="31"/>
      <c r="K24" s="31"/>
      <c r="L24" s="31"/>
      <c r="M24" s="31"/>
      <c r="N24" s="31"/>
      <c r="O24" s="31"/>
      <c r="P24" s="31"/>
      <c r="Q24" s="31"/>
      <c r="R24" s="31"/>
      <c r="S24" s="31"/>
    </row>
    <row r="25" spans="1:19" ht="14.65" customHeight="1">
      <c r="A25" s="31"/>
      <c r="B25" s="31"/>
      <c r="C25" s="31"/>
      <c r="D25" s="31"/>
      <c r="E25" s="31"/>
      <c r="F25" s="31"/>
      <c r="G25" s="31"/>
      <c r="H25" s="31"/>
      <c r="I25" s="31"/>
      <c r="J25" s="31"/>
      <c r="K25" s="31"/>
      <c r="L25" s="31"/>
      <c r="M25" s="31"/>
      <c r="N25" s="31"/>
      <c r="O25" s="31"/>
      <c r="P25" s="31"/>
      <c r="Q25" s="31"/>
      <c r="R25" s="31"/>
      <c r="S25" s="31"/>
    </row>
    <row r="26" spans="1:19" ht="14.65" customHeight="1">
      <c r="A26" s="31"/>
      <c r="B26" s="31"/>
      <c r="C26" s="31"/>
      <c r="D26" s="31"/>
      <c r="E26" s="31"/>
      <c r="F26" s="31"/>
      <c r="G26" s="31"/>
      <c r="H26" s="31"/>
      <c r="I26" s="31"/>
      <c r="J26" s="31"/>
      <c r="K26" s="31"/>
      <c r="L26" s="31"/>
      <c r="M26" s="31"/>
      <c r="N26" s="31"/>
      <c r="O26" s="31"/>
      <c r="P26" s="31"/>
      <c r="Q26" s="31"/>
      <c r="R26" s="31"/>
      <c r="S26" s="31"/>
    </row>
    <row r="27" spans="1:19" ht="14.65" customHeight="1">
      <c r="A27" s="31"/>
      <c r="B27" s="31"/>
      <c r="C27" s="31"/>
      <c r="D27" s="31"/>
      <c r="E27" s="31"/>
      <c r="F27" s="31"/>
      <c r="G27" s="31"/>
      <c r="H27" s="31"/>
      <c r="I27" s="31"/>
      <c r="J27" s="31"/>
      <c r="K27" s="31"/>
      <c r="L27" s="31"/>
      <c r="M27" s="31"/>
      <c r="N27" s="31"/>
      <c r="O27" s="31"/>
      <c r="P27" s="31"/>
      <c r="Q27" s="31"/>
      <c r="R27" s="31"/>
      <c r="S27" s="31"/>
    </row>
    <row r="28" spans="1:19" ht="14.65" customHeight="1">
      <c r="A28" s="31"/>
      <c r="B28" s="31"/>
      <c r="C28" s="31"/>
      <c r="D28" s="31"/>
      <c r="E28" s="31"/>
      <c r="F28" s="31"/>
      <c r="G28" s="31"/>
      <c r="H28" s="31"/>
      <c r="I28" s="31"/>
      <c r="J28" s="31"/>
      <c r="K28" s="31"/>
      <c r="L28" s="31"/>
      <c r="M28" s="31"/>
      <c r="N28" s="31"/>
      <c r="O28" s="31"/>
      <c r="P28" s="31"/>
      <c r="Q28" s="31"/>
      <c r="R28" s="31"/>
      <c r="S28" s="31"/>
    </row>
    <row r="29" spans="1:19" ht="14.65" customHeight="1">
      <c r="A29" s="31"/>
      <c r="B29" s="31"/>
      <c r="C29" s="31"/>
      <c r="D29" s="31"/>
      <c r="E29" s="31"/>
      <c r="F29" s="31"/>
      <c r="G29" s="31"/>
      <c r="H29" s="31"/>
      <c r="I29" s="31"/>
      <c r="J29" s="31"/>
      <c r="K29" s="31"/>
      <c r="L29" s="31"/>
      <c r="M29" s="31"/>
      <c r="N29" s="31"/>
      <c r="O29" s="31"/>
      <c r="P29" s="31"/>
      <c r="Q29" s="31"/>
      <c r="R29" s="31"/>
      <c r="S29" s="31"/>
    </row>
    <row r="30" spans="1:19" ht="14.65" customHeight="1">
      <c r="A30" s="31"/>
      <c r="B30" s="31"/>
      <c r="C30" s="31"/>
      <c r="D30" s="31"/>
      <c r="E30" s="31"/>
      <c r="F30" s="31"/>
      <c r="G30" s="31"/>
      <c r="H30" s="31"/>
      <c r="I30" s="31"/>
      <c r="J30" s="31"/>
      <c r="K30" s="31"/>
      <c r="L30" s="31"/>
      <c r="M30" s="31"/>
      <c r="N30" s="31"/>
      <c r="O30" s="31"/>
      <c r="P30" s="31"/>
      <c r="Q30" s="31"/>
      <c r="R30" s="31"/>
      <c r="S30" s="31"/>
    </row>
    <row r="31" spans="1:19" ht="14.65" customHeight="1">
      <c r="A31" s="31"/>
      <c r="B31" s="31"/>
      <c r="C31" s="31"/>
      <c r="D31" s="31"/>
      <c r="E31" s="31"/>
      <c r="F31" s="31"/>
      <c r="G31" s="31"/>
      <c r="H31" s="31"/>
      <c r="I31" s="31"/>
      <c r="J31" s="31"/>
      <c r="K31" s="31"/>
      <c r="L31" s="31"/>
      <c r="M31" s="31"/>
      <c r="N31" s="31"/>
      <c r="O31" s="31"/>
      <c r="P31" s="31"/>
      <c r="Q31" s="31"/>
      <c r="R31" s="31"/>
      <c r="S31" s="31"/>
    </row>
    <row r="32" spans="1:19" ht="14.65" customHeight="1">
      <c r="A32" s="31"/>
      <c r="B32" s="31"/>
      <c r="C32" s="31"/>
      <c r="D32" s="31"/>
      <c r="E32" s="31"/>
      <c r="F32" s="31"/>
      <c r="G32" s="31"/>
      <c r="H32" s="31"/>
      <c r="I32" s="31"/>
      <c r="J32" s="31"/>
      <c r="K32" s="31"/>
      <c r="L32" s="31"/>
      <c r="M32" s="31"/>
      <c r="N32" s="31"/>
      <c r="O32" s="31"/>
      <c r="P32" s="31"/>
      <c r="Q32" s="31"/>
      <c r="R32" s="31"/>
      <c r="S32" s="31"/>
    </row>
  </sheetData>
  <sheetProtection algorithmName="SHA-512" hashValue="FJl1BpGlsj7pbwyAB3r/MCx5oCAVWwMFiLpHbiNWeNL6ZM7vuzPCSzm7YprzwwAhsCLxHyfTQ3DvpbGMnN+r1A==" saltValue="MbIjuB5AzOuH+3Lw26XfiQ==" spinCount="100000" sheet="1" objects="1" scenarios="1"/>
  <mergeCells count="2">
    <mergeCell ref="B3:R4"/>
    <mergeCell ref="F5:N5"/>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5B7D4A-3ED3-482F-B6EA-5E9B5479F9F4}">
  <sheetPr codeName="Sheet3">
    <tabColor rgb="FFB9D2F5"/>
  </sheetPr>
  <dimension ref="A1"/>
  <sheetViews>
    <sheetView showGridLines="0" zoomScale="90" zoomScaleNormal="90" workbookViewId="0">
      <selection activeCell="Q18" sqref="Q18"/>
    </sheetView>
  </sheetViews>
  <sheetFormatPr defaultColWidth="11.42578125" defaultRowHeight="14.45"/>
  <cols>
    <col min="2" max="2" width="15" bestFit="1" customWidth="1"/>
    <col min="3" max="3" width="15.42578125" bestFit="1" customWidth="1"/>
  </cols>
  <sheetData/>
  <sheetProtection algorithmName="SHA-512" hashValue="M9TFK7XUpA0S8ahAaRXaWB1vcah84U6jRWq/A5fIsA1Uwwhj0wlfIPBTdHFhX3aT0TJw0n3n8CrjDE8ux5OmmQ==" saltValue="Shl1y7gXToG5ltHUFq3lnA==" spinCount="100000" sheet="1" objects="1" scenarios="1"/>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FC6EDB-A8C9-4B09-BCB3-0CB3BE2F2930}">
  <sheetPr codeName="Sheet4">
    <tabColor rgb="FF0E3061"/>
  </sheetPr>
  <dimension ref="B2:J28"/>
  <sheetViews>
    <sheetView showGridLines="0" zoomScale="70" zoomScaleNormal="70" workbookViewId="0">
      <selection activeCell="G5" sqref="G5"/>
    </sheetView>
  </sheetViews>
  <sheetFormatPr defaultColWidth="11.42578125" defaultRowHeight="14.45"/>
  <cols>
    <col min="1" max="1" width="3.7109375" customWidth="1"/>
    <col min="2" max="2" width="7" hidden="1" customWidth="1"/>
    <col min="3" max="3" width="10.7109375" style="28" customWidth="1"/>
    <col min="4" max="4" width="43.28515625" customWidth="1"/>
    <col min="5" max="5" width="67.42578125" customWidth="1"/>
  </cols>
  <sheetData>
    <row r="2" spans="2:10" s="1" customFormat="1" ht="22.9" customHeight="1">
      <c r="B2" s="107" t="s">
        <v>23</v>
      </c>
      <c r="C2" s="108"/>
      <c r="D2" s="108"/>
      <c r="E2" s="108"/>
      <c r="F2"/>
      <c r="G2"/>
      <c r="H2"/>
      <c r="I2"/>
      <c r="J2"/>
    </row>
    <row r="3" spans="2:10" s="1" customFormat="1" ht="18" customHeight="1">
      <c r="B3" s="18"/>
      <c r="C3" s="13"/>
      <c r="D3" s="13"/>
      <c r="E3" s="13"/>
      <c r="F3" s="13"/>
      <c r="G3" s="13"/>
      <c r="H3" s="13"/>
      <c r="I3" s="13"/>
      <c r="J3" s="13"/>
    </row>
    <row r="4" spans="2:10">
      <c r="B4" s="11" t="s">
        <v>24</v>
      </c>
      <c r="C4" s="37" t="s">
        <v>25</v>
      </c>
      <c r="D4" s="38" t="s">
        <v>26</v>
      </c>
      <c r="E4" s="39" t="s">
        <v>27</v>
      </c>
    </row>
    <row r="5" spans="2:10" ht="116.45" customHeight="1">
      <c r="B5" s="30" t="s">
        <v>28</v>
      </c>
      <c r="C5" s="34">
        <v>15.1</v>
      </c>
      <c r="D5" s="35" t="s">
        <v>29</v>
      </c>
      <c r="E5" s="36" t="s">
        <v>30</v>
      </c>
    </row>
    <row r="6" spans="2:10" ht="153.4" customHeight="1">
      <c r="B6" s="30" t="s">
        <v>28</v>
      </c>
      <c r="C6" s="34">
        <v>15.2</v>
      </c>
      <c r="D6" s="35" t="s">
        <v>31</v>
      </c>
      <c r="E6" s="36" t="s">
        <v>32</v>
      </c>
    </row>
    <row r="7" spans="2:10" ht="60" customHeight="1">
      <c r="B7" s="30" t="s">
        <v>28</v>
      </c>
      <c r="C7" s="34">
        <v>15.3</v>
      </c>
      <c r="D7" s="35" t="s">
        <v>33</v>
      </c>
      <c r="E7" s="36" t="s">
        <v>34</v>
      </c>
    </row>
    <row r="8" spans="2:10">
      <c r="C8"/>
    </row>
    <row r="9" spans="2:10">
      <c r="C9"/>
    </row>
    <row r="10" spans="2:10">
      <c r="C10"/>
    </row>
    <row r="11" spans="2:10">
      <c r="C11"/>
    </row>
    <row r="12" spans="2:10">
      <c r="C12"/>
    </row>
    <row r="13" spans="2:10">
      <c r="C13"/>
    </row>
    <row r="14" spans="2:10">
      <c r="C14"/>
    </row>
    <row r="15" spans="2:10">
      <c r="C15"/>
    </row>
    <row r="16" spans="2:10">
      <c r="C16"/>
    </row>
    <row r="17" spans="3:3">
      <c r="C17"/>
    </row>
    <row r="18" spans="3:3">
      <c r="C18"/>
    </row>
    <row r="19" spans="3:3">
      <c r="C19"/>
    </row>
    <row r="20" spans="3:3">
      <c r="C20"/>
    </row>
    <row r="21" spans="3:3">
      <c r="C21"/>
    </row>
    <row r="22" spans="3:3">
      <c r="C22"/>
    </row>
    <row r="23" spans="3:3">
      <c r="C23"/>
    </row>
    <row r="24" spans="3:3">
      <c r="C24"/>
    </row>
    <row r="25" spans="3:3">
      <c r="C25"/>
    </row>
    <row r="26" spans="3:3">
      <c r="C26"/>
    </row>
    <row r="27" spans="3:3">
      <c r="C27"/>
    </row>
    <row r="28" spans="3:3">
      <c r="C28"/>
    </row>
  </sheetData>
  <sheetProtection algorithmName="SHA-512" hashValue="7bgtx2WAKssuKA2bJ3mkbYVpOXMJJFwEbvNnD0sfz5wwysjj3BprUvg7HmoulNgsWG1P8lWy+L2eaGNT7QZmhQ==" saltValue="h1KB5n9ZwSo6LGMaRfKs0A==" spinCount="100000" sheet="1" objects="1" scenarios="1"/>
  <mergeCells count="1">
    <mergeCell ref="B2:E2"/>
  </mergeCells>
  <phoneticPr fontId="5"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00441C-39B1-4658-8485-3E68CD4B187E}">
  <sheetPr codeName="Sheet5">
    <tabColor rgb="FFF9CE3F"/>
  </sheetPr>
  <dimension ref="B2:I20"/>
  <sheetViews>
    <sheetView showGridLines="0" topLeftCell="A12" zoomScale="85" zoomScaleNormal="85" workbookViewId="0">
      <selection activeCell="D8" sqref="D8"/>
    </sheetView>
  </sheetViews>
  <sheetFormatPr defaultColWidth="11.42578125" defaultRowHeight="14.45"/>
  <cols>
    <col min="1" max="1" width="3.28515625" style="32" customWidth="1"/>
    <col min="2" max="2" width="10.7109375" style="32" hidden="1" customWidth="1"/>
    <col min="3" max="3" width="10.7109375" style="32" customWidth="1"/>
    <col min="4" max="4" width="48.28515625" style="32" customWidth="1"/>
    <col min="5" max="5" width="121.42578125" style="32" customWidth="1"/>
    <col min="6" max="16384" width="11.42578125" style="32"/>
  </cols>
  <sheetData>
    <row r="2" spans="2:9" s="41" customFormat="1" ht="169.9" customHeight="1">
      <c r="B2" s="109" t="s">
        <v>35</v>
      </c>
      <c r="C2" s="109"/>
      <c r="D2" s="109"/>
      <c r="E2" s="110"/>
      <c r="F2" s="40"/>
      <c r="G2" s="40"/>
      <c r="H2" s="40"/>
      <c r="I2" s="40"/>
    </row>
    <row r="4" spans="2:9" ht="28.9">
      <c r="B4" s="42" t="s">
        <v>36</v>
      </c>
      <c r="C4" s="43" t="s">
        <v>37</v>
      </c>
      <c r="D4" s="43" t="s">
        <v>26</v>
      </c>
      <c r="E4" s="43" t="s">
        <v>38</v>
      </c>
    </row>
    <row r="5" spans="2:9" ht="86.45">
      <c r="B5" s="44" t="s">
        <v>39</v>
      </c>
      <c r="C5" s="45" t="s">
        <v>40</v>
      </c>
      <c r="D5" s="46" t="s">
        <v>41</v>
      </c>
      <c r="E5" s="47" t="s">
        <v>42</v>
      </c>
      <c r="F5" s="41"/>
      <c r="G5" s="40"/>
    </row>
    <row r="6" spans="2:9" ht="72">
      <c r="B6" s="44" t="s">
        <v>39</v>
      </c>
      <c r="C6" s="45" t="s">
        <v>43</v>
      </c>
      <c r="D6" s="48" t="s">
        <v>44</v>
      </c>
      <c r="E6" s="47" t="s">
        <v>45</v>
      </c>
      <c r="F6" s="41"/>
      <c r="G6" s="40"/>
    </row>
    <row r="7" spans="2:9" ht="94.9" customHeight="1">
      <c r="B7" s="44" t="s">
        <v>39</v>
      </c>
      <c r="C7" s="45" t="s">
        <v>46</v>
      </c>
      <c r="D7" s="48" t="s">
        <v>47</v>
      </c>
      <c r="E7" s="47" t="s">
        <v>48</v>
      </c>
      <c r="F7" s="41"/>
      <c r="G7" s="41"/>
    </row>
    <row r="8" spans="2:9" ht="43.15">
      <c r="B8" s="44" t="s">
        <v>39</v>
      </c>
      <c r="C8" s="45" t="s">
        <v>49</v>
      </c>
      <c r="D8" s="48" t="s">
        <v>50</v>
      </c>
      <c r="E8" s="47" t="s">
        <v>51</v>
      </c>
      <c r="F8" s="41"/>
      <c r="G8" s="40"/>
    </row>
    <row r="9" spans="2:9" ht="43.15">
      <c r="B9" s="44" t="s">
        <v>39</v>
      </c>
      <c r="C9" s="45" t="s">
        <v>52</v>
      </c>
      <c r="D9" s="48" t="s">
        <v>53</v>
      </c>
      <c r="E9" s="47" t="s">
        <v>54</v>
      </c>
      <c r="F9" s="41"/>
      <c r="G9" s="41"/>
    </row>
    <row r="10" spans="2:9" ht="74.45" customHeight="1">
      <c r="B10" s="44" t="s">
        <v>39</v>
      </c>
      <c r="C10" s="45" t="s">
        <v>55</v>
      </c>
      <c r="D10" s="48" t="s">
        <v>56</v>
      </c>
      <c r="E10" s="47" t="s">
        <v>57</v>
      </c>
      <c r="F10" s="41"/>
      <c r="G10" s="41"/>
    </row>
    <row r="11" spans="2:9" ht="72">
      <c r="B11" s="44" t="s">
        <v>39</v>
      </c>
      <c r="C11" s="45" t="s">
        <v>58</v>
      </c>
      <c r="D11" s="48" t="s">
        <v>59</v>
      </c>
      <c r="E11" s="47" t="s">
        <v>60</v>
      </c>
      <c r="F11" s="41"/>
      <c r="G11" s="41"/>
    </row>
    <row r="12" spans="2:9" ht="43.15">
      <c r="B12" s="44" t="s">
        <v>39</v>
      </c>
      <c r="C12" s="45" t="s">
        <v>61</v>
      </c>
      <c r="D12" s="48" t="s">
        <v>62</v>
      </c>
      <c r="E12" s="47" t="s">
        <v>63</v>
      </c>
      <c r="F12" s="41"/>
      <c r="G12" s="41"/>
    </row>
    <row r="13" spans="2:9" ht="57.6">
      <c r="B13" s="44" t="s">
        <v>39</v>
      </c>
      <c r="C13" s="45" t="s">
        <v>64</v>
      </c>
      <c r="D13" s="48" t="s">
        <v>65</v>
      </c>
      <c r="E13" s="47" t="s">
        <v>66</v>
      </c>
      <c r="F13" s="41"/>
      <c r="G13" s="40"/>
    </row>
    <row r="14" spans="2:9" ht="86.45">
      <c r="B14" s="44" t="s">
        <v>39</v>
      </c>
      <c r="C14" s="45" t="s">
        <v>67</v>
      </c>
      <c r="D14" s="48" t="s">
        <v>68</v>
      </c>
      <c r="E14" s="47" t="s">
        <v>69</v>
      </c>
      <c r="F14" s="41"/>
      <c r="G14" s="40"/>
    </row>
    <row r="15" spans="2:9" ht="57" customHeight="1">
      <c r="B15" s="44" t="s">
        <v>39</v>
      </c>
      <c r="C15" s="45" t="s">
        <v>70</v>
      </c>
      <c r="D15" s="48" t="s">
        <v>71</v>
      </c>
      <c r="E15" s="47" t="s">
        <v>72</v>
      </c>
      <c r="F15" s="41"/>
      <c r="G15" s="41"/>
    </row>
    <row r="16" spans="2:9" ht="57.6">
      <c r="B16" s="44" t="s">
        <v>39</v>
      </c>
      <c r="C16" s="45" t="s">
        <v>73</v>
      </c>
      <c r="D16" s="48" t="s">
        <v>74</v>
      </c>
      <c r="E16" s="47" t="s">
        <v>75</v>
      </c>
      <c r="G16" s="40"/>
    </row>
    <row r="17" spans="2:7" ht="90.4" customHeight="1">
      <c r="B17" s="44" t="s">
        <v>39</v>
      </c>
      <c r="C17" s="45" t="s">
        <v>76</v>
      </c>
      <c r="D17" s="48" t="s">
        <v>77</v>
      </c>
      <c r="E17" s="47" t="s">
        <v>78</v>
      </c>
      <c r="G17" s="40"/>
    </row>
    <row r="18" spans="2:7" ht="28.9">
      <c r="B18" s="44" t="s">
        <v>39</v>
      </c>
      <c r="C18" s="45" t="s">
        <v>79</v>
      </c>
      <c r="D18" s="48" t="s">
        <v>80</v>
      </c>
      <c r="E18" s="47" t="s">
        <v>81</v>
      </c>
      <c r="G18" s="40"/>
    </row>
    <row r="19" spans="2:7">
      <c r="G19" s="40"/>
    </row>
    <row r="20" spans="2:7">
      <c r="G20" s="40"/>
    </row>
  </sheetData>
  <sheetProtection algorithmName="SHA-512" hashValue="6lyc92pJBeAE945awZ7dHZ+e4J+YcP+nVHFkkL32VeZ+oMPn8tKs2lRwLH+4jz0hZunZdqqOdOqoD9UYmOTRFw==" saltValue="VHoesLeTbXM3Ejwwur/kTw==" spinCount="100000" sheet="1" objects="1" scenarios="1"/>
  <mergeCells count="1">
    <mergeCell ref="B2:E2"/>
  </mergeCells>
  <phoneticPr fontId="5"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1CA570-8DAD-4CB4-8F1A-5A02D7BD4260}">
  <sheetPr codeName="Sheet6">
    <tabColor rgb="FF7F7F7F"/>
  </sheetPr>
  <dimension ref="B2:U18"/>
  <sheetViews>
    <sheetView showGridLines="0" topLeftCell="B1" zoomScaleNormal="100" workbookViewId="0">
      <selection activeCell="J9" sqref="J9"/>
    </sheetView>
  </sheetViews>
  <sheetFormatPr defaultColWidth="11.5703125" defaultRowHeight="14.45"/>
  <cols>
    <col min="1" max="1" width="2.42578125" style="41" customWidth="1"/>
    <col min="2" max="2" width="77.42578125" style="41" bestFit="1" customWidth="1"/>
    <col min="3" max="16" width="6.5703125" style="41" bestFit="1" customWidth="1"/>
    <col min="17" max="17" width="5.7109375" style="41" bestFit="1" customWidth="1"/>
    <col min="18" max="18" width="5.7109375" style="41" customWidth="1"/>
    <col min="19" max="19" width="2.7109375" style="41" customWidth="1"/>
    <col min="20" max="20" width="6.5703125" style="41" bestFit="1" customWidth="1"/>
    <col min="21" max="21" width="59.7109375" style="41" customWidth="1"/>
    <col min="22" max="16384" width="11.5703125" style="41"/>
  </cols>
  <sheetData>
    <row r="2" spans="2:21" ht="68.650000000000006" customHeight="1">
      <c r="B2" s="111" t="s">
        <v>82</v>
      </c>
      <c r="C2" s="109"/>
      <c r="D2" s="109"/>
      <c r="E2" s="109"/>
      <c r="F2" s="109"/>
      <c r="G2" s="109"/>
      <c r="H2" s="109"/>
      <c r="I2" s="109"/>
      <c r="J2" s="109"/>
      <c r="K2" s="109"/>
      <c r="L2" s="109"/>
      <c r="M2" s="109"/>
      <c r="N2" s="109"/>
      <c r="O2" s="109"/>
      <c r="P2" s="109"/>
      <c r="Q2" s="109"/>
      <c r="R2" s="110"/>
    </row>
    <row r="4" spans="2:21">
      <c r="B4" s="49"/>
      <c r="C4" s="114" t="s">
        <v>83</v>
      </c>
      <c r="D4" s="118"/>
      <c r="E4" s="118"/>
      <c r="F4" s="118"/>
      <c r="G4" s="118"/>
      <c r="H4" s="118"/>
      <c r="I4" s="118"/>
      <c r="J4" s="118"/>
      <c r="K4" s="118"/>
      <c r="L4" s="118"/>
      <c r="M4" s="118"/>
      <c r="N4" s="118"/>
      <c r="O4" s="118"/>
      <c r="P4" s="118"/>
    </row>
    <row r="5" spans="2:21" ht="14.65" customHeight="1">
      <c r="B5" s="50" t="s">
        <v>84</v>
      </c>
      <c r="C5" s="51" t="s">
        <v>40</v>
      </c>
      <c r="D5" s="51" t="s">
        <v>43</v>
      </c>
      <c r="E5" s="51" t="s">
        <v>46</v>
      </c>
      <c r="F5" s="51" t="s">
        <v>49</v>
      </c>
      <c r="G5" s="51" t="s">
        <v>52</v>
      </c>
      <c r="H5" s="51" t="s">
        <v>55</v>
      </c>
      <c r="I5" s="51" t="s">
        <v>58</v>
      </c>
      <c r="J5" s="51" t="s">
        <v>61</v>
      </c>
      <c r="K5" s="51" t="s">
        <v>64</v>
      </c>
      <c r="L5" s="51" t="s">
        <v>67</v>
      </c>
      <c r="M5" s="51" t="s">
        <v>70</v>
      </c>
      <c r="N5" s="51" t="s">
        <v>73</v>
      </c>
      <c r="O5" s="51" t="s">
        <v>76</v>
      </c>
      <c r="P5" s="51" t="s">
        <v>79</v>
      </c>
      <c r="T5" s="50" t="str">
        <f>'Guideline Measures (MG)'!C5</f>
        <v>MG01</v>
      </c>
      <c r="U5" s="52" t="str">
        <f>'Guideline Measures (MG)'!D5</f>
        <v>Selection of accuracy metrics and their values taking into account the intended purpose of the system</v>
      </c>
    </row>
    <row r="6" spans="2:21" ht="30" customHeight="1">
      <c r="B6" s="53" t="str">
        <f>CONCATENATE('AI Act Article'!C5,". ",'AI Act Article'!E5)</f>
        <v>15.1. Must have adequate levels of accuracy</v>
      </c>
      <c r="C6" s="54" t="s">
        <v>85</v>
      </c>
      <c r="D6" s="54" t="s">
        <v>85</v>
      </c>
      <c r="E6" s="54" t="s">
        <v>85</v>
      </c>
      <c r="F6" s="54" t="s">
        <v>85</v>
      </c>
      <c r="G6" s="54" t="s">
        <v>85</v>
      </c>
      <c r="H6" s="54" t="s">
        <v>85</v>
      </c>
      <c r="I6" s="54" t="s">
        <v>85</v>
      </c>
      <c r="J6" s="54" t="s">
        <v>85</v>
      </c>
      <c r="K6" s="54" t="s">
        <v>85</v>
      </c>
      <c r="L6" s="54" t="s">
        <v>85</v>
      </c>
      <c r="M6" s="54" t="s">
        <v>85</v>
      </c>
      <c r="N6" s="54" t="s">
        <v>85</v>
      </c>
      <c r="O6" s="54" t="s">
        <v>85</v>
      </c>
      <c r="P6" s="54" t="s">
        <v>85</v>
      </c>
      <c r="T6" s="50" t="str">
        <f>'Guideline Measures (MG)'!C6</f>
        <v>MG02</v>
      </c>
      <c r="U6" s="52" t="str">
        <f>'Guideline Measures (MG)'!D6</f>
        <v>Establish accuracy metrics that are motivated by the mitigation of the risks identified in the risk plan and document such motivation</v>
      </c>
    </row>
    <row r="7" spans="2:21" ht="30" customHeight="1">
      <c r="B7" s="55" t="str">
        <f>CONCATENATE('AI Act Article'!C6,". ",'AI Act Article'!E6)</f>
        <v>15.2. The commission will encourage the development of benchmarks and methodology for measuring accuracy</v>
      </c>
      <c r="C7" s="112"/>
      <c r="D7" s="113"/>
      <c r="E7" s="113"/>
      <c r="F7" s="113"/>
      <c r="G7" s="113"/>
      <c r="H7" s="113"/>
      <c r="I7" s="113"/>
      <c r="J7" s="113"/>
      <c r="K7" s="113"/>
      <c r="L7" s="113"/>
      <c r="M7" s="113"/>
      <c r="N7" s="113"/>
      <c r="O7" s="113"/>
      <c r="P7" s="113"/>
      <c r="T7" s="50" t="str">
        <f>'Guideline Measures (MG)'!C7</f>
        <v>MG03</v>
      </c>
      <c r="U7" s="52" t="str">
        <f>'Guideline Measures (MG)'!D7</f>
        <v>Consider the impact of preprocessing data, making records of preprocessing operations and their relationship with the results of accuracy metrics</v>
      </c>
    </row>
    <row r="8" spans="2:21" ht="30" customHeight="1">
      <c r="B8" s="53" t="str">
        <f>CONCATENATE('AI Act Article'!C7,". ",'AI Act Article'!E7)</f>
        <v>15,3. Level of accuracy needed and measurements to measure it</v>
      </c>
      <c r="C8" s="54" t="s">
        <v>85</v>
      </c>
      <c r="D8" s="54" t="s">
        <v>85</v>
      </c>
      <c r="E8" s="54" t="s">
        <v>85</v>
      </c>
      <c r="F8" s="54" t="s">
        <v>85</v>
      </c>
      <c r="G8" s="54" t="s">
        <v>85</v>
      </c>
      <c r="H8" s="54" t="s">
        <v>85</v>
      </c>
      <c r="I8" s="54" t="s">
        <v>85</v>
      </c>
      <c r="J8" s="54" t="s">
        <v>85</v>
      </c>
      <c r="K8" s="54" t="s">
        <v>85</v>
      </c>
      <c r="L8" s="54" t="s">
        <v>85</v>
      </c>
      <c r="M8" s="54" t="s">
        <v>85</v>
      </c>
      <c r="N8" s="54" t="s">
        <v>85</v>
      </c>
      <c r="O8" s="54" t="s">
        <v>85</v>
      </c>
      <c r="P8" s="54" t="s">
        <v>85</v>
      </c>
      <c r="T8" s="50" t="str">
        <f>'Guideline Measures (MG)'!C8</f>
        <v>MG04</v>
      </c>
      <c r="U8" s="52" t="str">
        <f>'Guideline Measures (MG)'!D8</f>
        <v>Consider the impact of overlearning on accuracy and record the measures taken to avoid it (to the extent possible)</v>
      </c>
    </row>
    <row r="9" spans="2:21" ht="28.9">
      <c r="T9" s="50" t="str">
        <f>'Guideline Measures (MG)'!C9</f>
        <v>MG05</v>
      </c>
      <c r="U9" s="52" t="str">
        <f>'Guideline Measures (MG)'!D9</f>
        <v>Establish base models to systematically compare the accuracy of the model against them over the lifecycle</v>
      </c>
    </row>
    <row r="10" spans="2:21" ht="43.15">
      <c r="T10" s="50" t="str">
        <f>'Guideline Measures (MG)'!C10</f>
        <v>MG06</v>
      </c>
      <c r="U10" s="52" t="str">
        <f>'Guideline Measures (MG)'!D10</f>
        <v>Establish, if applicable. A measure of the level of certainty or confidence of the results that accompanies the outputs of the model</v>
      </c>
    </row>
    <row r="11" spans="2:21" ht="43.15">
      <c r="T11" s="50" t="str">
        <f>'Guideline Measures (MG)'!C11</f>
        <v>MG07</v>
      </c>
      <c r="U11" s="52" t="str">
        <f>'Guideline Measures (MG)'!D11</f>
        <v>Plan and perform cumulative unit, stress, and integration tests during the AI system development process in relation to accuracy measurement.</v>
      </c>
    </row>
    <row r="12" spans="2:21" ht="28.9">
      <c r="T12" s="50" t="str">
        <f>'Guideline Measures (MG)'!C12</f>
        <v>MG08</v>
      </c>
      <c r="U12" s="52" t="str">
        <f>'Guideline Measures (MG)'!D12</f>
        <v>Update and centralize with access to all the actors involved the information related to the accuracy metrics</v>
      </c>
    </row>
    <row r="13" spans="2:21" ht="43.15">
      <c r="T13" s="50" t="str">
        <f>'Guideline Measures (MG)'!C13</f>
        <v>MG09</v>
      </c>
      <c r="U13" s="52" t="str">
        <f>'Guideline Measures (MG)'!D13</f>
        <v>Establish the objective function of the system according to the intended purpose and the risks found in the risk analysis, leaving evidence of such selection</v>
      </c>
    </row>
    <row r="14" spans="2:21" ht="43.15">
      <c r="T14" s="50" t="str">
        <f>'Guideline Measures (MG)'!C14</f>
        <v>MG10</v>
      </c>
      <c r="U14" s="52" t="str">
        <f>'Guideline Measures (MG)'!D14</f>
        <v>Have a mechanism (graphical interface, alarm, etc.) that allows the user to track the accuracy status, to detect potential operating errors</v>
      </c>
    </row>
    <row r="15" spans="2:21" ht="14.65" customHeight="1">
      <c r="T15" s="50" t="str">
        <f>'Guideline Measures (MG)'!C15</f>
        <v>MG11</v>
      </c>
      <c r="U15" s="52" t="str">
        <f>'Guideline Measures (MG)'!D15</f>
        <v>Have a mechanism that stores all the accuracies reported to the user in a history</v>
      </c>
    </row>
    <row r="16" spans="2:21" ht="28.9">
      <c r="T16" s="50" t="str">
        <f>'Guideline Measures (MG)'!C16</f>
        <v>MG12</v>
      </c>
      <c r="U16" s="52" t="str">
        <f>'Guideline Measures (MG)'!D16</f>
        <v>Perform tests of statistical significance that justify the choices of the accuracy metric(s) and target function(s)</v>
      </c>
    </row>
    <row r="17" spans="20:21" ht="28.9">
      <c r="T17" s="50" t="str">
        <f>'Guideline Measures (MG)'!C17</f>
        <v>MG13</v>
      </c>
      <c r="U17" s="52" t="str">
        <f>'Guideline Measures (MG)'!D17</f>
        <v>Establish comparisons (benchmarks) considering the intended purpose and in relation to the model or family of models used</v>
      </c>
    </row>
    <row r="18" spans="20:21" ht="28.9">
      <c r="T18" s="50" t="str">
        <f>'Guideline Measures (MG)'!C18</f>
        <v>MG14</v>
      </c>
      <c r="U18" s="52" t="str">
        <f>'Guideline Measures (MG)'!D18</f>
        <v>Include all relevant accuracy levels and accuracy metrics in the system user instructions</v>
      </c>
    </row>
  </sheetData>
  <sheetProtection algorithmName="SHA-512" hashValue="3RK9yE4+Z5vYHwtecnRW7L6PiYpanJEO9e9TgvcB0/t6z456a3UoL7hh2E6bTOxDcrblA+foxyMws6P96sPDKg==" saltValue="9GOqWCELc7eB+d8H1i+7cQ==" spinCount="100000" sheet="1" objects="1" scenarios="1"/>
  <mergeCells count="3">
    <mergeCell ref="B2:R2"/>
    <mergeCell ref="C7:P7"/>
    <mergeCell ref="C4:P4"/>
  </mergeCells>
  <phoneticPr fontId="5"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B88061-5654-4A05-BB3E-0476D85C27D4}">
  <sheetPr codeName="Sheet7"/>
  <dimension ref="A1:G29"/>
  <sheetViews>
    <sheetView topLeftCell="A7" workbookViewId="0">
      <selection activeCell="F59" sqref="F59"/>
    </sheetView>
  </sheetViews>
  <sheetFormatPr defaultColWidth="8.7109375" defaultRowHeight="14.45"/>
  <cols>
    <col min="1" max="1" width="11.7109375" bestFit="1" customWidth="1"/>
    <col min="2" max="2" width="8.5703125" bestFit="1" customWidth="1"/>
  </cols>
  <sheetData>
    <row r="1" spans="1:7">
      <c r="A1" t="s">
        <v>86</v>
      </c>
      <c r="B1" t="s">
        <v>87</v>
      </c>
      <c r="C1" t="s">
        <v>88</v>
      </c>
      <c r="D1" s="29" t="s">
        <v>89</v>
      </c>
    </row>
    <row r="2" spans="1:7">
      <c r="A2" t="str" cm="1">
        <f t="array" ref="A2:C29">_xlfn.LET(
    _xlpm.apartados, 'Relation MG-Apart.'!B6:B36,
    _xlpm.medidas, 'Relation MG-Apart.'!C5:AU5,
    _xlpm.valores, 'Relation MG-Apart.'!C6:AU36,
    _xlpm.total, ROWS(_xlpm.apartados)*COLUMNS(_xlpm.medidas),
    _xlpm.r, _xlfn.SEQUENCE(_xlpm.total),
    _xlpm.fila, INDEX(_xlpm.apartados, QUOTIENT(_xlpm.r-1, COLUMNS(_xlpm.medidas))+1),
    _xlpm.col, INDEX(_xlpm.medidas, MOD(_xlpm.r-1, COLUMNS(_xlpm.medidas))+1),
    _xlpm.val, INDEX(_xlpm.valores, QUOTIENT(_xlpm.r-1, COLUMNS(_xlpm.medidas))+1, MOD(_xlpm.r-1, COLUMNS(_xlpm.medidas))+1),
    _xlfn._xlws.FILTER(_xlfn.HSTACK(_xlpm.fila, _xlpm.col, _xlpm.val), _xlpm.val="X")
)</f>
        <v>15.1. Must have adequate levels of accuracy</v>
      </c>
      <c r="B2" t="str">
        <v>MG01</v>
      </c>
      <c r="C2" t="str">
        <v>X</v>
      </c>
    </row>
    <row r="3" spans="1:7">
      <c r="A3" t="str">
        <v>15.1. Must have adequate levels of accuracy</v>
      </c>
      <c r="B3" t="str">
        <v>MG02</v>
      </c>
      <c r="C3" t="str">
        <v>X</v>
      </c>
      <c r="G3" s="29" t="s">
        <v>89</v>
      </c>
    </row>
    <row r="4" spans="1:7">
      <c r="A4" t="str">
        <v>15.1. Must have adequate levels of accuracy</v>
      </c>
      <c r="B4" t="str">
        <v>MG03</v>
      </c>
      <c r="C4" t="str">
        <v>X</v>
      </c>
    </row>
    <row r="5" spans="1:7">
      <c r="A5" t="str">
        <v>15.1. Must have adequate levels of accuracy</v>
      </c>
      <c r="B5" t="str">
        <v>MG04</v>
      </c>
      <c r="C5" t="str">
        <v>X</v>
      </c>
    </row>
    <row r="6" spans="1:7">
      <c r="A6" t="str">
        <v>15.1. Must have adequate levels of accuracy</v>
      </c>
      <c r="B6" t="str">
        <v>MG05</v>
      </c>
      <c r="C6" t="str">
        <v>X</v>
      </c>
    </row>
    <row r="7" spans="1:7">
      <c r="A7" t="str">
        <v>15.1. Must have adequate levels of accuracy</v>
      </c>
      <c r="B7" t="str">
        <v>MG06</v>
      </c>
      <c r="C7" t="str">
        <v>X</v>
      </c>
    </row>
    <row r="8" spans="1:7">
      <c r="A8" t="str">
        <v>15.1. Must have adequate levels of accuracy</v>
      </c>
      <c r="B8" t="str">
        <v>MG07</v>
      </c>
      <c r="C8" t="str">
        <v>X</v>
      </c>
    </row>
    <row r="9" spans="1:7">
      <c r="A9" t="str">
        <v>15.1. Must have adequate levels of accuracy</v>
      </c>
      <c r="B9" t="str">
        <v>MG08</v>
      </c>
      <c r="C9" t="str">
        <v>X</v>
      </c>
    </row>
    <row r="10" spans="1:7">
      <c r="A10" t="str">
        <v>15.1. Must have adequate levels of accuracy</v>
      </c>
      <c r="B10" t="str">
        <v>MG09</v>
      </c>
      <c r="C10" t="str">
        <v>X</v>
      </c>
    </row>
    <row r="11" spans="1:7">
      <c r="A11" t="str">
        <v>15.1. Must have adequate levels of accuracy</v>
      </c>
      <c r="B11" t="str">
        <v>MG10</v>
      </c>
      <c r="C11" t="str">
        <v>X</v>
      </c>
    </row>
    <row r="12" spans="1:7">
      <c r="A12" t="str">
        <v>15.1. Must have adequate levels of accuracy</v>
      </c>
      <c r="B12" t="str">
        <v>MG11</v>
      </c>
      <c r="C12" t="str">
        <v>X</v>
      </c>
    </row>
    <row r="13" spans="1:7">
      <c r="A13" t="str">
        <v>15.1. Must have adequate levels of accuracy</v>
      </c>
      <c r="B13" t="str">
        <v>MG12</v>
      </c>
      <c r="C13" t="str">
        <v>X</v>
      </c>
    </row>
    <row r="14" spans="1:7">
      <c r="A14" t="str">
        <v>15.1. Must have adequate levels of accuracy</v>
      </c>
      <c r="B14" t="str">
        <v>MG13</v>
      </c>
      <c r="C14" t="str">
        <v>X</v>
      </c>
    </row>
    <row r="15" spans="1:7">
      <c r="A15" t="str">
        <v>15.1. Must have adequate levels of accuracy</v>
      </c>
      <c r="B15" t="str">
        <v>MG14</v>
      </c>
      <c r="C15" t="str">
        <v>X</v>
      </c>
    </row>
    <row r="16" spans="1:7">
      <c r="A16" t="str">
        <v>15,3. Level of accuracy needed and measurements to measure it</v>
      </c>
      <c r="B16" t="str">
        <v>MG01</v>
      </c>
      <c r="C16" t="str">
        <v>X</v>
      </c>
    </row>
    <row r="17" spans="1:3">
      <c r="A17" t="str">
        <v>15,3. Level of accuracy needed and measurements to measure it</v>
      </c>
      <c r="B17" t="str">
        <v>MG02</v>
      </c>
      <c r="C17" t="str">
        <v>X</v>
      </c>
    </row>
    <row r="18" spans="1:3">
      <c r="A18" t="str">
        <v>15,3. Level of accuracy needed and measurements to measure it</v>
      </c>
      <c r="B18" t="str">
        <v>MG03</v>
      </c>
      <c r="C18" t="str">
        <v>X</v>
      </c>
    </row>
    <row r="19" spans="1:3">
      <c r="A19" t="str">
        <v>15,3. Level of accuracy needed and measurements to measure it</v>
      </c>
      <c r="B19" t="str">
        <v>MG04</v>
      </c>
      <c r="C19" t="str">
        <v>X</v>
      </c>
    </row>
    <row r="20" spans="1:3">
      <c r="A20" t="str">
        <v>15,3. Level of accuracy needed and measurements to measure it</v>
      </c>
      <c r="B20" t="str">
        <v>MG05</v>
      </c>
      <c r="C20" t="str">
        <v>X</v>
      </c>
    </row>
    <row r="21" spans="1:3">
      <c r="A21" t="str">
        <v>15,3. Level of accuracy needed and measurements to measure it</v>
      </c>
      <c r="B21" t="str">
        <v>MG06</v>
      </c>
      <c r="C21" t="str">
        <v>X</v>
      </c>
    </row>
    <row r="22" spans="1:3">
      <c r="A22" t="str">
        <v>15,3. Level of accuracy needed and measurements to measure it</v>
      </c>
      <c r="B22" t="str">
        <v>MG07</v>
      </c>
      <c r="C22" t="str">
        <v>X</v>
      </c>
    </row>
    <row r="23" spans="1:3">
      <c r="A23" t="str">
        <v>15,3. Level of accuracy needed and measurements to measure it</v>
      </c>
      <c r="B23" t="str">
        <v>MG08</v>
      </c>
      <c r="C23" t="str">
        <v>X</v>
      </c>
    </row>
    <row r="24" spans="1:3">
      <c r="A24" t="str">
        <v>15,3. Level of accuracy needed and measurements to measure it</v>
      </c>
      <c r="B24" t="str">
        <v>MG09</v>
      </c>
      <c r="C24" t="str">
        <v>X</v>
      </c>
    </row>
    <row r="25" spans="1:3">
      <c r="A25" t="str">
        <v>15,3. Level of accuracy needed and measurements to measure it</v>
      </c>
      <c r="B25" t="str">
        <v>MG10</v>
      </c>
      <c r="C25" t="str">
        <v>X</v>
      </c>
    </row>
    <row r="26" spans="1:3">
      <c r="A26" t="str">
        <v>15,3. Level of accuracy needed and measurements to measure it</v>
      </c>
      <c r="B26" t="str">
        <v>MG11</v>
      </c>
      <c r="C26" t="str">
        <v>X</v>
      </c>
    </row>
    <row r="27" spans="1:3">
      <c r="A27" t="str">
        <v>15,3. Level of accuracy needed and measurements to measure it</v>
      </c>
      <c r="B27" t="str">
        <v>MG12</v>
      </c>
      <c r="C27" t="str">
        <v>X</v>
      </c>
    </row>
    <row r="28" spans="1:3">
      <c r="A28" t="str">
        <v>15,3. Level of accuracy needed and measurements to measure it</v>
      </c>
      <c r="B28" t="str">
        <v>MG13</v>
      </c>
      <c r="C28" t="str">
        <v>X</v>
      </c>
    </row>
    <row r="29" spans="1:3">
      <c r="A29" t="str">
        <v>15,3. Level of accuracy needed and measurements to measure it</v>
      </c>
      <c r="B29" t="str">
        <v>MG14</v>
      </c>
      <c r="C29" t="str">
        <v>X</v>
      </c>
    </row>
  </sheetData>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0E19EC-BB37-409C-813A-BCC5113DECED}">
  <sheetPr codeName="Sheet8">
    <tabColor rgb="FFBFBFBF"/>
  </sheetPr>
  <dimension ref="B2:V1000"/>
  <sheetViews>
    <sheetView showGridLines="0" topLeftCell="A2" zoomScaleNormal="100" workbookViewId="0">
      <selection activeCell="G7" sqref="G7"/>
    </sheetView>
  </sheetViews>
  <sheetFormatPr defaultColWidth="11.5703125" defaultRowHeight="13.15"/>
  <cols>
    <col min="1" max="1" width="2" style="71" customWidth="1"/>
    <col min="2" max="2" width="6.28515625" style="71" hidden="1" customWidth="1"/>
    <col min="3" max="3" width="8" style="71" bestFit="1" customWidth="1"/>
    <col min="4" max="4" width="38.28515625" style="78" customWidth="1"/>
    <col min="5" max="5" width="11" style="71" hidden="1" customWidth="1"/>
    <col min="6" max="6" width="9.28515625" style="71" customWidth="1"/>
    <col min="7" max="7" width="47.28515625" style="78" bestFit="1" customWidth="1"/>
    <col min="8" max="8" width="15.28515625" style="71" customWidth="1"/>
    <col min="9" max="9" width="36.5703125" style="71" customWidth="1"/>
    <col min="10" max="10" width="21.7109375" style="71" bestFit="1" customWidth="1"/>
    <col min="11" max="11" width="27" style="71" bestFit="1" customWidth="1"/>
    <col min="12" max="12" width="59" style="71" customWidth="1"/>
    <col min="13" max="16384" width="11.5703125" style="71"/>
  </cols>
  <sheetData>
    <row r="2" spans="2:22" s="41" customFormat="1" ht="92.65" customHeight="1">
      <c r="B2" s="107" t="s">
        <v>90</v>
      </c>
      <c r="C2" s="107"/>
      <c r="D2" s="107"/>
      <c r="E2" s="107"/>
      <c r="F2" s="107"/>
      <c r="G2" s="107"/>
      <c r="H2" s="107"/>
      <c r="I2" s="107"/>
      <c r="J2" s="107"/>
      <c r="K2" s="107"/>
      <c r="L2" s="56"/>
      <c r="M2" s="56"/>
      <c r="N2" s="56"/>
      <c r="O2" s="56"/>
      <c r="P2" s="56"/>
      <c r="Q2" s="56"/>
      <c r="R2" s="56"/>
      <c r="S2" s="56"/>
      <c r="T2" s="56"/>
      <c r="U2" s="56"/>
      <c r="V2" s="56"/>
    </row>
    <row r="3" spans="2:22" s="57" customFormat="1" ht="13.9" customHeight="1">
      <c r="C3" s="58"/>
      <c r="D3" s="59"/>
      <c r="E3" s="58"/>
      <c r="F3" s="58"/>
      <c r="G3" s="59"/>
      <c r="H3" s="58"/>
      <c r="I3" s="58"/>
      <c r="J3" s="58"/>
      <c r="K3" s="58"/>
      <c r="L3" s="58"/>
      <c r="M3" s="58"/>
      <c r="N3" s="58"/>
      <c r="O3" s="58"/>
      <c r="P3" s="58"/>
      <c r="Q3" s="58"/>
      <c r="R3" s="58"/>
      <c r="S3" s="58"/>
      <c r="T3" s="58"/>
      <c r="U3" s="58"/>
      <c r="V3" s="58"/>
    </row>
    <row r="4" spans="2:22" s="62" customFormat="1" ht="26.45">
      <c r="B4" s="60" t="s">
        <v>24</v>
      </c>
      <c r="C4" s="60" t="s">
        <v>25</v>
      </c>
      <c r="D4" s="60" t="s">
        <v>91</v>
      </c>
      <c r="E4" s="60" t="s">
        <v>36</v>
      </c>
      <c r="F4" s="60" t="s">
        <v>92</v>
      </c>
      <c r="G4" s="60" t="s">
        <v>93</v>
      </c>
      <c r="H4" s="60" t="s">
        <v>94</v>
      </c>
      <c r="I4" s="60" t="s">
        <v>95</v>
      </c>
      <c r="J4" s="60" t="s">
        <v>96</v>
      </c>
      <c r="K4" s="60" t="s">
        <v>97</v>
      </c>
      <c r="L4" s="61" t="s">
        <v>98</v>
      </c>
    </row>
    <row r="5" spans="2:22" ht="43.15">
      <c r="B5" s="63" t="s">
        <v>99</v>
      </c>
      <c r="C5" s="64" t="str" cm="1">
        <f t="array" aca="1" ref="C5:C32" ca="1">_xlfn.LET(
    _xlpm.col, helper_flat_table!A:A,
    _xlpm.startRow, 2,
    _xlpm.count, COUNTA(helper_flat_table!A2:A1000),
    _xlpm.endRow, _xlpm.startRow + _xlpm.count - 1,
    _xlpm.dynamicRange, INDEX(_xlpm.col, _xlpm.startRow):INDEX(_xlpm.col, _xlpm.endRow),
    _xlfn.TEXTBEFORE(_xlpm.dynamicRange, " ")
)</f>
        <v>15.1.</v>
      </c>
      <c r="D5" s="65" t="str" cm="1">
        <f t="array" aca="1" ref="D5:D32" ca="1">_xlfn.LET(
    _xlpm.col, helper_flat_table!A:A,
    _xlpm.startRow, 2,
    _xlpm.count, COUNTA(helper_flat_table!A2:A1000),
    _xlpm.endRow, _xlpm.startRow + _xlpm.count - 1,
    _xlpm.dynamicRange, INDEX(_xlpm.col, _xlpm.startRow):INDEX(_xlpm.col, _xlpm.endRow),
    _xlfn.TEXTAFTER(_xlpm.dynamicRange, " ")
)</f>
        <v>Must have adequate levels of accuracy</v>
      </c>
      <c r="E5" s="66" t="str" cm="1">
        <f t="array" aca="1" ref="E5:E1000" ca="1">_xlfn.LET(
    _xlpm.original, F5:F1000,
    _xlpm.prefix, LOWER(LEFT(_xlpm.original, LEN(_xlpm.original) - LEN(TEXT(RIGHT(_xlpm.original, LEN(_xlpm.original) - 2) * 1, "0")))),
    _xlpm.numberPart, RIGHT(_xlpm.original, LEN(_xlpm.original) - LEN(_xlpm.prefix)),
    _xlpm.unpaddedNumber, _xlpm.numberPart * 1,
    _xlpm.lookup_value, _xlpm.prefix &amp; _xlpm.unpaddedNumber,
    _xlpm.lookup_range, 'Guideline Measures (MG)'!C:C,
    _xlpm.return_range, 'Guideline Measures (MG)'!B:B,
    IF(_xlpm.original = "", "", _xlfn.XLOOKUP(_xlpm.lookup_value, _xlpm.lookup_range, _xlpm.return_range, ""))
)</f>
        <v>Medida Guía</v>
      </c>
      <c r="F5" s="66" t="str" cm="1">
        <f t="array" aca="1" ref="F5:F32" ca="1">_xlfn.LET(
    _xlpm.col, helper_flat_table!B:B,
    _xlpm.startRow, 2,
    _xlpm.count, COUNTA(helper_flat_table!B2:B1000),
    _xlpm.endRow, _xlpm.startRow + _xlpm.count - 1,
    _xlpm.dynamicRange, INDEX(_xlpm.col, _xlpm.startRow):INDEX(_xlpm.col, _xlpm.endRow),
    _xlpm.dynamicRange
)</f>
        <v>MG01</v>
      </c>
      <c r="G5" s="65" t="str" cm="1">
        <f t="array" aca="1" ref="G5:G1000" ca="1">_xlfn.LET(
    _xlpm.original, F5:F1000,
    _xlpm.prefix, LOWER(LEFT(_xlpm.original, LEN(_xlpm.original) - LEN(TEXT(RIGHT(_xlpm.original, LEN(_xlpm.original) - 2) * 1, "0")))),
    _xlpm.numberPart, RIGHT(_xlpm.original, LEN(_xlpm.original) - LEN(_xlpm.prefix)),
    _xlpm.unpadded, _xlpm.numberPart * 1,
    _xlpm.lookup_value, _xlpm.prefix &amp; _xlpm.unpadded,
    _xlpm.lookup_range, 'Guideline Measures (MG)'!C:C,
    _xlpm.return_range, 'Guideline Measures (MG)'!D:D,
    IF(_xlpm.original = "", "", _xlfn.XLOOKUP(_xlpm.lookup_value, _xlpm.lookup_range, _xlpm.return_range, ""))
)</f>
        <v>Selection of accuracy metrics and their values taking into account the intended purpose of the system</v>
      </c>
      <c r="H5" s="67"/>
      <c r="I5" s="68"/>
      <c r="J5" s="69" t="str">
        <f>IF(I5="",'Tablas Aux'!$B$37,'Tablas Aux'!$B$38)</f>
        <v>00. Pending Diagnosis</v>
      </c>
      <c r="K5" s="69" t="str">
        <f>IF(I5&lt;&gt;"",VLOOKUP(I5,'Tablas Aux'!$B$23:$C$30,2),'Tablas Aux'!$B$37)</f>
        <v>00. Pending Diagnosis</v>
      </c>
      <c r="L5" s="70"/>
    </row>
    <row r="6" spans="2:22" ht="43.15">
      <c r="B6" s="63" t="s">
        <v>99</v>
      </c>
      <c r="C6" s="64" t="str">
        <f ca="1"/>
        <v>15.1.</v>
      </c>
      <c r="D6" s="65" t="str">
        <f ca="1"/>
        <v>Must have adequate levels of accuracy</v>
      </c>
      <c r="E6" s="66" t="str">
        <f ca="1"/>
        <v>Medida Guía</v>
      </c>
      <c r="F6" s="66" t="str">
        <f ca="1"/>
        <v>MG02</v>
      </c>
      <c r="G6" s="65" t="str">
        <f ca="1"/>
        <v>Establish accuracy metrics that are motivated by the mitigation of the risks identified in the risk plan and document such motivation</v>
      </c>
      <c r="H6" s="67"/>
      <c r="I6" s="68"/>
      <c r="J6" s="69" t="str">
        <f>IF(I6="",'Tablas Aux'!$B$37,'Tablas Aux'!$B$38)</f>
        <v>00. Pending Diagnosis</v>
      </c>
      <c r="K6" s="69" t="str">
        <f>IF(I6&lt;&gt;"",VLOOKUP(I6,'Tablas Aux'!$B$23:$C$30,2),'Tablas Aux'!$B$37)</f>
        <v>00. Pending Diagnosis</v>
      </c>
      <c r="L6" s="70"/>
    </row>
    <row r="7" spans="2:22" ht="57.6">
      <c r="B7" s="63" t="s">
        <v>99</v>
      </c>
      <c r="C7" s="64" t="str">
        <f ca="1"/>
        <v>15.1.</v>
      </c>
      <c r="D7" s="72" t="str">
        <f ca="1"/>
        <v>Must have adequate levels of accuracy</v>
      </c>
      <c r="E7" s="66" t="str">
        <f ca="1"/>
        <v>Medida Guía</v>
      </c>
      <c r="F7" s="66" t="str">
        <f ca="1"/>
        <v>MG03</v>
      </c>
      <c r="G7" s="65" t="str">
        <f ca="1"/>
        <v>Consider the impact of preprocessing data, making records of preprocessing operations and their relationship with the results of accuracy metrics</v>
      </c>
      <c r="H7" s="67"/>
      <c r="I7" s="68"/>
      <c r="J7" s="69" t="str">
        <f>IF(I7="",'Tablas Aux'!$B$37,'Tablas Aux'!$B$38)</f>
        <v>00. Pending Diagnosis</v>
      </c>
      <c r="K7" s="69" t="str">
        <f>IF(I7&lt;&gt;"",VLOOKUP(I7,'Tablas Aux'!$B$23:$C$30,2),'Tablas Aux'!$B$37)</f>
        <v>00. Pending Diagnosis</v>
      </c>
      <c r="L7" s="70"/>
    </row>
    <row r="8" spans="2:22" ht="43.15">
      <c r="B8" s="63" t="s">
        <v>99</v>
      </c>
      <c r="C8" s="64" t="str">
        <f ca="1"/>
        <v>15.1.</v>
      </c>
      <c r="D8" s="65" t="str">
        <f ca="1"/>
        <v>Must have adequate levels of accuracy</v>
      </c>
      <c r="E8" s="66" t="str">
        <f ca="1"/>
        <v>Medida Guía</v>
      </c>
      <c r="F8" s="66" t="str">
        <f ca="1"/>
        <v>MG04</v>
      </c>
      <c r="G8" s="65" t="str">
        <f ca="1"/>
        <v>Consider the impact of overlearning on accuracy and record the measures taken to avoid it (to the extent possible)</v>
      </c>
      <c r="H8" s="67"/>
      <c r="I8" s="68"/>
      <c r="J8" s="69" t="str">
        <f>IF(I8="",'Tablas Aux'!$B$37,'Tablas Aux'!$B$38)</f>
        <v>00. Pending Diagnosis</v>
      </c>
      <c r="K8" s="69" t="str">
        <f>IF(I8&lt;&gt;"",VLOOKUP(I8,'Tablas Aux'!$B$23:$C$30,2),'Tablas Aux'!$B$37)</f>
        <v>00. Pending Diagnosis</v>
      </c>
      <c r="L8" s="70"/>
    </row>
    <row r="9" spans="2:22" ht="43.15">
      <c r="B9" s="63" t="s">
        <v>99</v>
      </c>
      <c r="C9" s="64" t="str">
        <f ca="1"/>
        <v>15.1.</v>
      </c>
      <c r="D9" s="65" t="str">
        <f ca="1"/>
        <v>Must have adequate levels of accuracy</v>
      </c>
      <c r="E9" s="66" t="str">
        <f ca="1"/>
        <v>Medida Guía</v>
      </c>
      <c r="F9" s="66" t="str">
        <f ca="1"/>
        <v>MG05</v>
      </c>
      <c r="G9" s="65" t="str">
        <f ca="1"/>
        <v>Establish base models to systematically compare the accuracy of the model against them over the lifecycle</v>
      </c>
      <c r="H9" s="67"/>
      <c r="I9" s="68"/>
      <c r="J9" s="69" t="str">
        <f>IF(I9="",'Tablas Aux'!$B$37,'Tablas Aux'!$B$38)</f>
        <v>00. Pending Diagnosis</v>
      </c>
      <c r="K9" s="69" t="str">
        <f>IF(I9&lt;&gt;"",VLOOKUP(I9,'Tablas Aux'!$B$23:$C$30,2),'Tablas Aux'!$B$37)</f>
        <v>00. Pending Diagnosis</v>
      </c>
      <c r="L9" s="70"/>
    </row>
    <row r="10" spans="2:22" ht="43.15">
      <c r="B10" s="63" t="s">
        <v>99</v>
      </c>
      <c r="C10" s="64" t="str">
        <f ca="1"/>
        <v>15.1.</v>
      </c>
      <c r="D10" s="65" t="str">
        <f ca="1"/>
        <v>Must have adequate levels of accuracy</v>
      </c>
      <c r="E10" s="66" t="str">
        <f ca="1"/>
        <v>Medida Guía</v>
      </c>
      <c r="F10" s="66" t="str">
        <f ca="1"/>
        <v>MG06</v>
      </c>
      <c r="G10" s="65" t="str">
        <f ca="1"/>
        <v>Establish, if applicable. A measure of the level of certainty or confidence of the results that accompanies the outputs of the model</v>
      </c>
      <c r="H10" s="67"/>
      <c r="I10" s="68"/>
      <c r="J10" s="69" t="str">
        <f>IF(I10="",'Tablas Aux'!$B$37,'Tablas Aux'!$B$38)</f>
        <v>00. Pending Diagnosis</v>
      </c>
      <c r="K10" s="69" t="str">
        <f>IF(I10&lt;&gt;"",VLOOKUP(I10,'Tablas Aux'!$B$23:$C$30,2),'Tablas Aux'!$B$37)</f>
        <v>00. Pending Diagnosis</v>
      </c>
      <c r="L10" s="70"/>
    </row>
    <row r="11" spans="2:22" ht="57.6">
      <c r="B11" s="63" t="s">
        <v>99</v>
      </c>
      <c r="C11" s="64" t="str">
        <f ca="1"/>
        <v>15.1.</v>
      </c>
      <c r="D11" s="65" t="str">
        <f ca="1"/>
        <v>Must have adequate levels of accuracy</v>
      </c>
      <c r="E11" s="66" t="str">
        <f ca="1"/>
        <v>Medida Guía</v>
      </c>
      <c r="F11" s="66" t="str">
        <f ca="1"/>
        <v>MG07</v>
      </c>
      <c r="G11" s="65" t="str">
        <f ca="1"/>
        <v>Plan and perform cumulative unit, stress, and integration tests during the AI system development process in relation to accuracy measurement.</v>
      </c>
      <c r="H11" s="67"/>
      <c r="I11" s="68"/>
      <c r="J11" s="69" t="str">
        <f>IF(I11="",'Tablas Aux'!$B$37,'Tablas Aux'!$B$38)</f>
        <v>00. Pending Diagnosis</v>
      </c>
      <c r="K11" s="69" t="str">
        <f>IF(I11&lt;&gt;"",VLOOKUP(I11,'Tablas Aux'!$B$23:$C$30,2),'Tablas Aux'!$B$37)</f>
        <v>00. Pending Diagnosis</v>
      </c>
      <c r="L11" s="70"/>
    </row>
    <row r="12" spans="2:22" ht="43.15">
      <c r="B12" s="63" t="s">
        <v>99</v>
      </c>
      <c r="C12" s="64" t="str">
        <f ca="1"/>
        <v>15.1.</v>
      </c>
      <c r="D12" s="65" t="str">
        <f ca="1"/>
        <v>Must have adequate levels of accuracy</v>
      </c>
      <c r="E12" s="66" t="str">
        <f ca="1"/>
        <v>Medida Guía</v>
      </c>
      <c r="F12" s="66" t="str">
        <f ca="1"/>
        <v>MG08</v>
      </c>
      <c r="G12" s="65" t="str">
        <f ca="1"/>
        <v>Update and centralize with access to all the actors involved the information related to the accuracy metrics</v>
      </c>
      <c r="H12" s="67"/>
      <c r="I12" s="68"/>
      <c r="J12" s="69" t="str">
        <f>IF(I12="",'Tablas Aux'!$B$37,'Tablas Aux'!$B$38)</f>
        <v>00. Pending Diagnosis</v>
      </c>
      <c r="K12" s="69" t="str">
        <f>IF(I12&lt;&gt;"",VLOOKUP(I12,'Tablas Aux'!$B$23:$C$30,2),'Tablas Aux'!$B$37)</f>
        <v>00. Pending Diagnosis</v>
      </c>
      <c r="L12" s="70"/>
    </row>
    <row r="13" spans="2:22" ht="58.5" customHeight="1">
      <c r="B13" s="63" t="s">
        <v>99</v>
      </c>
      <c r="C13" s="64" t="str">
        <f ca="1"/>
        <v>15.1.</v>
      </c>
      <c r="D13" s="65" t="str">
        <f ca="1"/>
        <v>Must have adequate levels of accuracy</v>
      </c>
      <c r="E13" s="66" t="str">
        <f ca="1"/>
        <v>Medida Guía</v>
      </c>
      <c r="F13" s="66" t="str">
        <f ca="1"/>
        <v>MG09</v>
      </c>
      <c r="G13" s="65" t="str">
        <f ca="1"/>
        <v>Establish the objective function of the system according to the intended purpose and the risks found in the risk analysis, leaving evidence of such selection</v>
      </c>
      <c r="H13" s="67"/>
      <c r="I13" s="68"/>
      <c r="J13" s="69" t="str">
        <f>IF(I13="",'Tablas Aux'!$B$37,'Tablas Aux'!$B$38)</f>
        <v>00. Pending Diagnosis</v>
      </c>
      <c r="K13" s="69" t="str">
        <f>IF(I13&lt;&gt;"",VLOOKUP(I13,'Tablas Aux'!$B$23:$C$30,2),'Tablas Aux'!$B$37)</f>
        <v>00. Pending Diagnosis</v>
      </c>
      <c r="L13" s="70"/>
    </row>
    <row r="14" spans="2:22" ht="43.15">
      <c r="B14" s="63" t="s">
        <v>99</v>
      </c>
      <c r="C14" s="64" t="str">
        <f ca="1"/>
        <v>15.1.</v>
      </c>
      <c r="D14" s="65" t="str">
        <f ca="1"/>
        <v>Must have adequate levels of accuracy</v>
      </c>
      <c r="E14" s="66" t="str">
        <f ca="1"/>
        <v>Medida Guía</v>
      </c>
      <c r="F14" s="66" t="str">
        <f ca="1"/>
        <v>MG10</v>
      </c>
      <c r="G14" s="65" t="str">
        <f ca="1"/>
        <v>Have a mechanism (graphical interface, alarm, etc.) that allows the user to track the accuracy status, to detect potential operating errors</v>
      </c>
      <c r="H14" s="67"/>
      <c r="I14" s="68"/>
      <c r="J14" s="69" t="str">
        <f>IF(I14="",'Tablas Aux'!$B$37,'Tablas Aux'!$B$38)</f>
        <v>00. Pending Diagnosis</v>
      </c>
      <c r="K14" s="69" t="str">
        <f>IF(I14&lt;&gt;"",VLOOKUP(I14,'Tablas Aux'!$B$23:$C$30,2),'Tablas Aux'!$B$37)</f>
        <v>00. Pending Diagnosis</v>
      </c>
      <c r="L14" s="70"/>
    </row>
    <row r="15" spans="2:22" ht="28.9">
      <c r="B15" s="63" t="s">
        <v>99</v>
      </c>
      <c r="C15" s="64" t="str">
        <f ca="1"/>
        <v>15.1.</v>
      </c>
      <c r="D15" s="65" t="str">
        <f ca="1"/>
        <v>Must have adequate levels of accuracy</v>
      </c>
      <c r="E15" s="66" t="str">
        <f ca="1"/>
        <v>Medida Guía</v>
      </c>
      <c r="F15" s="66" t="str">
        <f ca="1"/>
        <v>MG11</v>
      </c>
      <c r="G15" s="65" t="str">
        <f ca="1"/>
        <v>Have a mechanism that stores all the accuracies reported to the user in a history</v>
      </c>
      <c r="H15" s="67"/>
      <c r="I15" s="68"/>
      <c r="J15" s="69" t="str">
        <f>IF(I15="",'Tablas Aux'!$B$37,'Tablas Aux'!$B$38)</f>
        <v>00. Pending Diagnosis</v>
      </c>
      <c r="K15" s="69" t="str">
        <f>IF(I15&lt;&gt;"",VLOOKUP(I15,'Tablas Aux'!$B$23:$C$30,2),'Tablas Aux'!$B$37)</f>
        <v>00. Pending Diagnosis</v>
      </c>
      <c r="L15" s="70"/>
    </row>
    <row r="16" spans="2:22" ht="43.15">
      <c r="B16" s="63" t="s">
        <v>99</v>
      </c>
      <c r="C16" s="64" t="str">
        <f ca="1"/>
        <v>15.1.</v>
      </c>
      <c r="D16" s="65" t="str">
        <f ca="1"/>
        <v>Must have adequate levels of accuracy</v>
      </c>
      <c r="E16" s="66" t="str">
        <f ca="1"/>
        <v>Medida Guía</v>
      </c>
      <c r="F16" s="66" t="str">
        <f ca="1"/>
        <v>MG12</v>
      </c>
      <c r="G16" s="65" t="str">
        <f ca="1"/>
        <v>Perform tests of statistical significance that justify the choices of the accuracy metric(s) and target function(s)</v>
      </c>
      <c r="H16" s="67"/>
      <c r="I16" s="68"/>
      <c r="J16" s="69" t="str">
        <f>IF(I16="",'Tablas Aux'!$B$37,'Tablas Aux'!$B$38)</f>
        <v>00. Pending Diagnosis</v>
      </c>
      <c r="K16" s="69" t="str">
        <f>IF(I16&lt;&gt;"",VLOOKUP(I16,'Tablas Aux'!$B$23:$C$30,2),'Tablas Aux'!$B$37)</f>
        <v>00. Pending Diagnosis</v>
      </c>
      <c r="L16" s="70"/>
    </row>
    <row r="17" spans="2:12" ht="43.15">
      <c r="B17" s="63" t="s">
        <v>99</v>
      </c>
      <c r="C17" s="64" t="str">
        <f ca="1"/>
        <v>15.1.</v>
      </c>
      <c r="D17" s="65" t="str">
        <f ca="1"/>
        <v>Must have adequate levels of accuracy</v>
      </c>
      <c r="E17" s="66" t="str">
        <f ca="1"/>
        <v>Medida Guía</v>
      </c>
      <c r="F17" s="66" t="str">
        <f ca="1"/>
        <v>MG13</v>
      </c>
      <c r="G17" s="65" t="str">
        <f ca="1"/>
        <v>Establish comparisons (benchmarks) considering the intended purpose and in relation to the model or family of models used</v>
      </c>
      <c r="H17" s="67"/>
      <c r="I17" s="68"/>
      <c r="J17" s="69" t="str">
        <f>IF(I17="",'Tablas Aux'!$B$37,'Tablas Aux'!$B$38)</f>
        <v>00. Pending Diagnosis</v>
      </c>
      <c r="K17" s="69" t="str">
        <f>IF(I17&lt;&gt;"",VLOOKUP(I17,'Tablas Aux'!$B$23:$C$30,2),'Tablas Aux'!$B$37)</f>
        <v>00. Pending Diagnosis</v>
      </c>
      <c r="L17" s="70"/>
    </row>
    <row r="18" spans="2:12" ht="28.9">
      <c r="B18" s="63" t="s">
        <v>99</v>
      </c>
      <c r="C18" s="64" t="str">
        <f ca="1"/>
        <v>15.1.</v>
      </c>
      <c r="D18" s="65" t="str">
        <f ca="1"/>
        <v>Must have adequate levels of accuracy</v>
      </c>
      <c r="E18" s="66" t="str">
        <f ca="1"/>
        <v>Medida Guía</v>
      </c>
      <c r="F18" s="66" t="str">
        <f ca="1"/>
        <v>MG14</v>
      </c>
      <c r="G18" s="65" t="str">
        <f ca="1"/>
        <v>Include all relevant accuracy levels and accuracy metrics in the system user instructions</v>
      </c>
      <c r="H18" s="67"/>
      <c r="I18" s="68"/>
      <c r="J18" s="69" t="str">
        <f>IF(I18="",'Tablas Aux'!$B$37,'Tablas Aux'!$B$38)</f>
        <v>00. Pending Diagnosis</v>
      </c>
      <c r="K18" s="69" t="str">
        <f>IF(I18&lt;&gt;"",VLOOKUP(I18,'Tablas Aux'!$B$23:$C$30,2),'Tablas Aux'!$B$37)</f>
        <v>00. Pending Diagnosis</v>
      </c>
      <c r="L18" s="70"/>
    </row>
    <row r="19" spans="2:12" ht="43.15">
      <c r="B19" s="63" t="s">
        <v>99</v>
      </c>
      <c r="C19" s="65" t="str">
        <f ca="1"/>
        <v>15,3.</v>
      </c>
      <c r="D19" s="65" t="str">
        <f ca="1"/>
        <v>Level of accuracy needed and measurements to measure it</v>
      </c>
      <c r="E19" s="65" t="str">
        <f ca="1"/>
        <v>Medida Guía</v>
      </c>
      <c r="F19" s="65" t="str">
        <f ca="1"/>
        <v>MG01</v>
      </c>
      <c r="G19" s="65" t="str">
        <f ca="1"/>
        <v>Selection of accuracy metrics and their values taking into account the intended purpose of the system</v>
      </c>
      <c r="H19" s="67"/>
      <c r="I19" s="68"/>
      <c r="J19" s="69" t="str">
        <f>IF(I19="",'Tablas Aux'!$B$37,'Tablas Aux'!$B$38)</f>
        <v>00. Pending Diagnosis</v>
      </c>
      <c r="K19" s="69" t="str">
        <f>IF(I19&lt;&gt;"",VLOOKUP(I19,'Tablas Aux'!$B$23:$C$30,2),'Tablas Aux'!$B$37)</f>
        <v>00. Pending Diagnosis</v>
      </c>
      <c r="L19" s="70"/>
    </row>
    <row r="20" spans="2:12" ht="43.15">
      <c r="B20" s="63" t="s">
        <v>99</v>
      </c>
      <c r="C20" s="65" t="str">
        <f ca="1"/>
        <v>15,3.</v>
      </c>
      <c r="D20" s="65" t="str">
        <f ca="1"/>
        <v>Level of accuracy needed and measurements to measure it</v>
      </c>
      <c r="E20" s="65" t="str">
        <f ca="1"/>
        <v>Medida Guía</v>
      </c>
      <c r="F20" s="65" t="str">
        <f ca="1"/>
        <v>MG02</v>
      </c>
      <c r="G20" s="65" t="str">
        <f ca="1"/>
        <v>Establish accuracy metrics that are motivated by the mitigation of the risks identified in the risk plan and document such motivation</v>
      </c>
      <c r="H20" s="67"/>
      <c r="I20" s="68"/>
      <c r="J20" s="69" t="str">
        <f>IF(I20="",'Tablas Aux'!$B$37,'Tablas Aux'!$B$38)</f>
        <v>00. Pending Diagnosis</v>
      </c>
      <c r="K20" s="69" t="str">
        <f>IF(I20&lt;&gt;"",VLOOKUP(I20,'Tablas Aux'!$B$23:$C$30,2),'Tablas Aux'!$B$37)</f>
        <v>00. Pending Diagnosis</v>
      </c>
      <c r="L20" s="70"/>
    </row>
    <row r="21" spans="2:12" ht="57.6">
      <c r="B21" s="63" t="s">
        <v>99</v>
      </c>
      <c r="C21" s="65" t="str">
        <f ca="1"/>
        <v>15,3.</v>
      </c>
      <c r="D21" s="65" t="str">
        <f ca="1"/>
        <v>Level of accuracy needed and measurements to measure it</v>
      </c>
      <c r="E21" s="65" t="str">
        <f ca="1"/>
        <v>Medida Guía</v>
      </c>
      <c r="F21" s="65" t="str">
        <f ca="1"/>
        <v>MG03</v>
      </c>
      <c r="G21" s="65" t="str">
        <f ca="1"/>
        <v>Consider the impact of preprocessing data, making records of preprocessing operations and their relationship with the results of accuracy metrics</v>
      </c>
      <c r="H21" s="67"/>
      <c r="I21" s="68"/>
      <c r="J21" s="69" t="str">
        <f>IF(I21="",'Tablas Aux'!$B$37,'Tablas Aux'!$B$38)</f>
        <v>00. Pending Diagnosis</v>
      </c>
      <c r="K21" s="69" t="str">
        <f>IF(I21&lt;&gt;"",VLOOKUP(I21,'Tablas Aux'!$B$23:$C$30,2),'Tablas Aux'!$B$37)</f>
        <v>00. Pending Diagnosis</v>
      </c>
      <c r="L21" s="70"/>
    </row>
    <row r="22" spans="2:12" ht="43.15">
      <c r="B22" s="63" t="s">
        <v>99</v>
      </c>
      <c r="C22" s="65" t="str">
        <f ca="1"/>
        <v>15,3.</v>
      </c>
      <c r="D22" s="65" t="str">
        <f ca="1"/>
        <v>Level of accuracy needed and measurements to measure it</v>
      </c>
      <c r="E22" s="65" t="str">
        <f ca="1"/>
        <v>Medida Guía</v>
      </c>
      <c r="F22" s="65" t="str">
        <f ca="1"/>
        <v>MG04</v>
      </c>
      <c r="G22" s="65" t="str">
        <f ca="1"/>
        <v>Consider the impact of overlearning on accuracy and record the measures taken to avoid it (to the extent possible)</v>
      </c>
      <c r="H22" s="67"/>
      <c r="I22" s="68"/>
      <c r="J22" s="69" t="str">
        <f>IF(I22="",'Tablas Aux'!$B$37,'Tablas Aux'!$B$38)</f>
        <v>00. Pending Diagnosis</v>
      </c>
      <c r="K22" s="69" t="str">
        <f>IF(I22&lt;&gt;"",VLOOKUP(I22,'Tablas Aux'!$B$23:$C$30,2),'Tablas Aux'!$B$37)</f>
        <v>00. Pending Diagnosis</v>
      </c>
      <c r="L22" s="70"/>
    </row>
    <row r="23" spans="2:12" ht="43.15">
      <c r="B23" s="63" t="s">
        <v>99</v>
      </c>
      <c r="C23" s="65" t="str">
        <f ca="1"/>
        <v>15,3.</v>
      </c>
      <c r="D23" s="65" t="str">
        <f ca="1"/>
        <v>Level of accuracy needed and measurements to measure it</v>
      </c>
      <c r="E23" s="65" t="str">
        <f ca="1"/>
        <v>Medida Guía</v>
      </c>
      <c r="F23" s="65" t="str">
        <f ca="1"/>
        <v>MG05</v>
      </c>
      <c r="G23" s="65" t="str">
        <f ca="1"/>
        <v>Establish base models to systematically compare the accuracy of the model against them over the lifecycle</v>
      </c>
      <c r="H23" s="67"/>
      <c r="I23" s="68"/>
      <c r="J23" s="69" t="str">
        <f>IF(I23="",'Tablas Aux'!$B$37,'Tablas Aux'!$B$38)</f>
        <v>00. Pending Diagnosis</v>
      </c>
      <c r="K23" s="69" t="str">
        <f>IF(I23&lt;&gt;"",VLOOKUP(I23,'Tablas Aux'!$B$23:$C$30,2),'Tablas Aux'!$B$37)</f>
        <v>00. Pending Diagnosis</v>
      </c>
      <c r="L23" s="70"/>
    </row>
    <row r="24" spans="2:12" ht="43.15">
      <c r="B24" s="63" t="s">
        <v>99</v>
      </c>
      <c r="C24" s="65" t="str">
        <f ca="1"/>
        <v>15,3.</v>
      </c>
      <c r="D24" s="65" t="str">
        <f ca="1"/>
        <v>Level of accuracy needed and measurements to measure it</v>
      </c>
      <c r="E24" s="65" t="str">
        <f ca="1"/>
        <v>Medida Guía</v>
      </c>
      <c r="F24" s="65" t="str">
        <f ca="1"/>
        <v>MG06</v>
      </c>
      <c r="G24" s="65" t="str">
        <f ca="1"/>
        <v>Establish, if applicable. A measure of the level of certainty or confidence of the results that accompanies the outputs of the model</v>
      </c>
      <c r="H24" s="67"/>
      <c r="I24" s="68"/>
      <c r="J24" s="69" t="str">
        <f>IF(I24="",'Tablas Aux'!$B$37,'Tablas Aux'!$B$38)</f>
        <v>00. Pending Diagnosis</v>
      </c>
      <c r="K24" s="69" t="str">
        <f>IF(I24&lt;&gt;"",VLOOKUP(I24,'Tablas Aux'!$B$23:$C$30,2),'Tablas Aux'!$B$37)</f>
        <v>00. Pending Diagnosis</v>
      </c>
      <c r="L24" s="70"/>
    </row>
    <row r="25" spans="2:12" ht="57.6">
      <c r="B25" s="63" t="s">
        <v>99</v>
      </c>
      <c r="C25" s="65" t="str">
        <f ca="1"/>
        <v>15,3.</v>
      </c>
      <c r="D25" s="65" t="str">
        <f ca="1"/>
        <v>Level of accuracy needed and measurements to measure it</v>
      </c>
      <c r="E25" s="65" t="str">
        <f ca="1"/>
        <v>Medida Guía</v>
      </c>
      <c r="F25" s="65" t="str">
        <f ca="1"/>
        <v>MG07</v>
      </c>
      <c r="G25" s="65" t="str">
        <f ca="1"/>
        <v>Plan and perform cumulative unit, stress, and integration tests during the AI system development process in relation to accuracy measurement.</v>
      </c>
      <c r="H25" s="67"/>
      <c r="I25" s="68"/>
      <c r="J25" s="69" t="str">
        <f>IF(I25="",'Tablas Aux'!$B$37,'Tablas Aux'!$B$38)</f>
        <v>00. Pending Diagnosis</v>
      </c>
      <c r="K25" s="69" t="str">
        <f>IF(I25&lt;&gt;"",VLOOKUP(I25,'Tablas Aux'!$B$23:$C$30,2),'Tablas Aux'!$B$37)</f>
        <v>00. Pending Diagnosis</v>
      </c>
      <c r="L25" s="70"/>
    </row>
    <row r="26" spans="2:12" ht="43.15">
      <c r="B26" s="63" t="s">
        <v>99</v>
      </c>
      <c r="C26" s="65" t="str">
        <f ca="1"/>
        <v>15,3.</v>
      </c>
      <c r="D26" s="65" t="str">
        <f ca="1"/>
        <v>Level of accuracy needed and measurements to measure it</v>
      </c>
      <c r="E26" s="65" t="str">
        <f ca="1"/>
        <v>Medida Guía</v>
      </c>
      <c r="F26" s="65" t="str">
        <f ca="1"/>
        <v>MG08</v>
      </c>
      <c r="G26" s="65" t="str">
        <f ca="1"/>
        <v>Update and centralize with access to all the actors involved the information related to the accuracy metrics</v>
      </c>
      <c r="H26" s="67"/>
      <c r="I26" s="68"/>
      <c r="J26" s="69" t="str">
        <f>IF(I26="",'Tablas Aux'!$B$37,'Tablas Aux'!$B$38)</f>
        <v>00. Pending Diagnosis</v>
      </c>
      <c r="K26" s="69" t="str">
        <f>IF(I26&lt;&gt;"",VLOOKUP(I26,'Tablas Aux'!$B$23:$C$30,2),'Tablas Aux'!$B$37)</f>
        <v>00. Pending Diagnosis</v>
      </c>
      <c r="L26" s="70"/>
    </row>
    <row r="27" spans="2:12" ht="56.65" customHeight="1">
      <c r="B27" s="63" t="s">
        <v>99</v>
      </c>
      <c r="C27" s="65" t="str">
        <f ca="1"/>
        <v>15,3.</v>
      </c>
      <c r="D27" s="65" t="str">
        <f ca="1"/>
        <v>Level of accuracy needed and measurements to measure it</v>
      </c>
      <c r="E27" s="65" t="str">
        <f ca="1"/>
        <v>Medida Guía</v>
      </c>
      <c r="F27" s="65" t="str">
        <f ca="1"/>
        <v>MG09</v>
      </c>
      <c r="G27" s="65" t="str">
        <f ca="1"/>
        <v>Establish the objective function of the system according to the intended purpose and the risks found in the risk analysis, leaving evidence of such selection</v>
      </c>
      <c r="H27" s="67"/>
      <c r="I27" s="68"/>
      <c r="J27" s="69" t="str">
        <f>IF(I27="",'Tablas Aux'!$B$37,'Tablas Aux'!$B$38)</f>
        <v>00. Pending Diagnosis</v>
      </c>
      <c r="K27" s="69" t="str">
        <f>IF(I27&lt;&gt;"",VLOOKUP(I27,'Tablas Aux'!$B$23:$C$30,2),'Tablas Aux'!$B$37)</f>
        <v>00. Pending Diagnosis</v>
      </c>
      <c r="L27" s="70"/>
    </row>
    <row r="28" spans="2:12" ht="43.15">
      <c r="B28" s="63" t="s">
        <v>99</v>
      </c>
      <c r="C28" s="65" t="str">
        <f ca="1"/>
        <v>15,3.</v>
      </c>
      <c r="D28" s="65" t="str">
        <f ca="1"/>
        <v>Level of accuracy needed and measurements to measure it</v>
      </c>
      <c r="E28" s="65" t="str">
        <f ca="1"/>
        <v>Medida Guía</v>
      </c>
      <c r="F28" s="65" t="str">
        <f ca="1"/>
        <v>MG10</v>
      </c>
      <c r="G28" s="65" t="str">
        <f ca="1"/>
        <v>Have a mechanism (graphical interface, alarm, etc.) that allows the user to track the accuracy status, to detect potential operating errors</v>
      </c>
      <c r="H28" s="67"/>
      <c r="I28" s="68"/>
      <c r="J28" s="69" t="str">
        <f>IF(I28="",'Tablas Aux'!$B$37,'Tablas Aux'!$B$38)</f>
        <v>00. Pending Diagnosis</v>
      </c>
      <c r="K28" s="69" t="str">
        <f>IF(I28&lt;&gt;"",VLOOKUP(I28,'Tablas Aux'!$B$23:$C$30,2),'Tablas Aux'!$B$37)</f>
        <v>00. Pending Diagnosis</v>
      </c>
      <c r="L28" s="70"/>
    </row>
    <row r="29" spans="2:12" ht="28.9">
      <c r="B29" s="63" t="s">
        <v>99</v>
      </c>
      <c r="C29" s="65" t="str">
        <f ca="1"/>
        <v>15,3.</v>
      </c>
      <c r="D29" s="65" t="str">
        <f ca="1"/>
        <v>Level of accuracy needed and measurements to measure it</v>
      </c>
      <c r="E29" s="65" t="str">
        <f ca="1"/>
        <v>Medida Guía</v>
      </c>
      <c r="F29" s="65" t="str">
        <f ca="1"/>
        <v>MG11</v>
      </c>
      <c r="G29" s="65" t="str">
        <f ca="1"/>
        <v>Have a mechanism that stores all the accuracies reported to the user in a history</v>
      </c>
      <c r="H29" s="67"/>
      <c r="I29" s="68"/>
      <c r="J29" s="69" t="str">
        <f>IF(I29="",'Tablas Aux'!$B$37,'Tablas Aux'!$B$38)</f>
        <v>00. Pending Diagnosis</v>
      </c>
      <c r="K29" s="69" t="str">
        <f>IF(I29&lt;&gt;"",VLOOKUP(I29,'Tablas Aux'!$B$23:$C$30,2),'Tablas Aux'!$B$37)</f>
        <v>00. Pending Diagnosis</v>
      </c>
      <c r="L29" s="70"/>
    </row>
    <row r="30" spans="2:12" ht="43.15">
      <c r="B30" s="63" t="s">
        <v>99</v>
      </c>
      <c r="C30" s="65" t="str">
        <f ca="1"/>
        <v>15,3.</v>
      </c>
      <c r="D30" s="65" t="str">
        <f ca="1"/>
        <v>Level of accuracy needed and measurements to measure it</v>
      </c>
      <c r="E30" s="65" t="str">
        <f ca="1"/>
        <v>Medida Guía</v>
      </c>
      <c r="F30" s="65" t="str">
        <f ca="1"/>
        <v>MG12</v>
      </c>
      <c r="G30" s="65" t="str">
        <f ca="1"/>
        <v>Perform tests of statistical significance that justify the choices of the accuracy metric(s) and target function(s)</v>
      </c>
      <c r="H30" s="67"/>
      <c r="I30" s="68"/>
      <c r="J30" s="69" t="str">
        <f>IF(I30="",'Tablas Aux'!$B$37,'Tablas Aux'!$B$38)</f>
        <v>00. Pending Diagnosis</v>
      </c>
      <c r="K30" s="69" t="str">
        <f>IF(I30&lt;&gt;"",VLOOKUP(I30,'Tablas Aux'!$B$23:$C$30,2),'Tablas Aux'!$B$37)</f>
        <v>00. Pending Diagnosis</v>
      </c>
      <c r="L30" s="70"/>
    </row>
    <row r="31" spans="2:12" ht="43.15">
      <c r="B31" s="63" t="s">
        <v>99</v>
      </c>
      <c r="C31" s="65" t="str">
        <f ca="1"/>
        <v>15,3.</v>
      </c>
      <c r="D31" s="65" t="str">
        <f ca="1"/>
        <v>Level of accuracy needed and measurements to measure it</v>
      </c>
      <c r="E31" s="65" t="str">
        <f ca="1"/>
        <v>Medida Guía</v>
      </c>
      <c r="F31" s="65" t="str">
        <f ca="1"/>
        <v>MG13</v>
      </c>
      <c r="G31" s="65" t="str">
        <f ca="1"/>
        <v>Establish comparisons (benchmarks) considering the intended purpose and in relation to the model or family of models used</v>
      </c>
      <c r="H31" s="67"/>
      <c r="I31" s="68"/>
      <c r="J31" s="69" t="str">
        <f>IF(I31="",'Tablas Aux'!$B$37,'Tablas Aux'!$B$38)</f>
        <v>00. Pending Diagnosis</v>
      </c>
      <c r="K31" s="69" t="str">
        <f>IF(I31&lt;&gt;"",VLOOKUP(I31,'Tablas Aux'!$B$23:$C$30,2),'Tablas Aux'!$B$37)</f>
        <v>00. Pending Diagnosis</v>
      </c>
      <c r="L31" s="70"/>
    </row>
    <row r="32" spans="2:12" ht="28.9">
      <c r="B32" s="63" t="s">
        <v>99</v>
      </c>
      <c r="C32" s="65" t="str">
        <f ca="1"/>
        <v>15,3.</v>
      </c>
      <c r="D32" s="65" t="str">
        <f ca="1"/>
        <v>Level of accuracy needed and measurements to measure it</v>
      </c>
      <c r="E32" s="65" t="str">
        <f ca="1"/>
        <v>Medida Guía</v>
      </c>
      <c r="F32" s="65" t="str">
        <f ca="1"/>
        <v>MG14</v>
      </c>
      <c r="G32" s="65" t="str">
        <f ca="1"/>
        <v>Include all relevant accuracy levels and accuracy metrics in the system user instructions</v>
      </c>
      <c r="H32" s="67"/>
      <c r="I32" s="68"/>
      <c r="J32" s="69" t="str">
        <f>IF(I32="",'Tablas Aux'!$B$37,'Tablas Aux'!$B$38)</f>
        <v>00. Pending Diagnosis</v>
      </c>
      <c r="K32" s="69" t="str">
        <f>IF(I32&lt;&gt;"",VLOOKUP(I32,'Tablas Aux'!$B$23:$C$30,2),'Tablas Aux'!$B$37)</f>
        <v>00. Pending Diagnosis</v>
      </c>
      <c r="L32" s="70"/>
    </row>
    <row r="33" spans="3:7">
      <c r="C33" s="73"/>
      <c r="D33" s="71"/>
      <c r="E33" s="71" t="str">
        <f ca="1"/>
        <v/>
      </c>
      <c r="G33" s="71" t="str">
        <f ca="1"/>
        <v/>
      </c>
    </row>
    <row r="34" spans="3:7">
      <c r="C34" s="73"/>
      <c r="D34" s="71"/>
      <c r="E34" s="71" t="str">
        <f ca="1"/>
        <v/>
      </c>
      <c r="G34" s="71" t="str">
        <f ca="1"/>
        <v/>
      </c>
    </row>
    <row r="35" spans="3:7">
      <c r="C35" s="73"/>
      <c r="D35" s="71"/>
      <c r="E35" s="71" t="str">
        <f ca="1"/>
        <v/>
      </c>
      <c r="G35" s="71" t="str">
        <f ca="1"/>
        <v/>
      </c>
    </row>
    <row r="36" spans="3:7">
      <c r="C36" s="73"/>
      <c r="D36" s="71"/>
      <c r="E36" s="71" t="str">
        <f ca="1"/>
        <v/>
      </c>
      <c r="G36" s="71" t="str">
        <f ca="1"/>
        <v/>
      </c>
    </row>
    <row r="37" spans="3:7">
      <c r="C37" s="73"/>
      <c r="D37" s="71"/>
      <c r="E37" s="71" t="str">
        <f ca="1"/>
        <v/>
      </c>
      <c r="G37" s="71" t="str">
        <f ca="1"/>
        <v/>
      </c>
    </row>
    <row r="38" spans="3:7">
      <c r="C38" s="73"/>
      <c r="D38" s="71"/>
      <c r="E38" s="71" t="str">
        <f ca="1"/>
        <v/>
      </c>
      <c r="G38" s="71" t="str">
        <f ca="1"/>
        <v/>
      </c>
    </row>
    <row r="39" spans="3:7">
      <c r="C39" s="73"/>
      <c r="D39" s="71"/>
      <c r="E39" s="71" t="str">
        <f ca="1"/>
        <v/>
      </c>
      <c r="G39" s="71" t="str">
        <f ca="1"/>
        <v/>
      </c>
    </row>
    <row r="40" spans="3:7">
      <c r="C40" s="73"/>
      <c r="D40" s="71"/>
      <c r="E40" s="71" t="str">
        <f ca="1"/>
        <v/>
      </c>
      <c r="G40" s="71" t="str">
        <f ca="1"/>
        <v/>
      </c>
    </row>
    <row r="41" spans="3:7">
      <c r="C41" s="73"/>
      <c r="D41" s="71"/>
      <c r="E41" s="71" t="str">
        <f ca="1"/>
        <v/>
      </c>
      <c r="G41" s="71" t="str">
        <f ca="1"/>
        <v/>
      </c>
    </row>
    <row r="42" spans="3:7">
      <c r="C42" s="73"/>
      <c r="D42" s="71"/>
      <c r="E42" s="71" t="str">
        <f ca="1"/>
        <v/>
      </c>
      <c r="G42" s="71" t="str">
        <f ca="1"/>
        <v/>
      </c>
    </row>
    <row r="43" spans="3:7">
      <c r="C43" s="73"/>
      <c r="D43" s="71"/>
      <c r="E43" s="71" t="str">
        <f ca="1"/>
        <v/>
      </c>
      <c r="G43" s="71" t="str">
        <f ca="1"/>
        <v/>
      </c>
    </row>
    <row r="44" spans="3:7">
      <c r="C44" s="73"/>
      <c r="D44" s="71"/>
      <c r="E44" s="71" t="str">
        <f ca="1"/>
        <v/>
      </c>
      <c r="G44" s="71" t="str">
        <f ca="1"/>
        <v/>
      </c>
    </row>
    <row r="45" spans="3:7">
      <c r="C45" s="73"/>
      <c r="D45" s="71"/>
      <c r="E45" s="71" t="str">
        <f ca="1"/>
        <v/>
      </c>
      <c r="G45" s="71" t="str">
        <f ca="1"/>
        <v/>
      </c>
    </row>
    <row r="46" spans="3:7">
      <c r="C46" s="73"/>
      <c r="D46" s="71"/>
      <c r="E46" s="71" t="str">
        <f ca="1"/>
        <v/>
      </c>
      <c r="G46" s="71" t="str">
        <f ca="1"/>
        <v/>
      </c>
    </row>
    <row r="47" spans="3:7">
      <c r="C47" s="73"/>
      <c r="D47" s="71"/>
      <c r="E47" s="71" t="str">
        <f ca="1"/>
        <v/>
      </c>
      <c r="G47" s="71" t="str">
        <f ca="1"/>
        <v/>
      </c>
    </row>
    <row r="48" spans="3:7">
      <c r="C48" s="73"/>
      <c r="D48" s="71"/>
      <c r="E48" s="71" t="str">
        <f ca="1"/>
        <v/>
      </c>
      <c r="G48" s="71" t="str">
        <f ca="1"/>
        <v/>
      </c>
    </row>
    <row r="49" spans="3:9">
      <c r="C49" s="73"/>
      <c r="D49" s="71"/>
      <c r="E49" s="71" t="str">
        <f ca="1"/>
        <v/>
      </c>
      <c r="G49" s="71" t="str">
        <f ca="1"/>
        <v/>
      </c>
    </row>
    <row r="50" spans="3:9">
      <c r="C50" s="73"/>
      <c r="D50" s="71"/>
      <c r="E50" s="71" t="str">
        <f ca="1"/>
        <v/>
      </c>
      <c r="G50" s="71" t="str">
        <f ca="1"/>
        <v/>
      </c>
    </row>
    <row r="51" spans="3:9">
      <c r="C51" s="73"/>
      <c r="D51" s="71"/>
      <c r="E51" s="71" t="str">
        <f ca="1"/>
        <v/>
      </c>
      <c r="G51" s="71" t="str">
        <f ca="1"/>
        <v/>
      </c>
    </row>
    <row r="52" spans="3:9">
      <c r="C52" s="73"/>
      <c r="D52" s="71"/>
      <c r="E52" s="71" t="str">
        <f ca="1"/>
        <v/>
      </c>
      <c r="G52" s="71" t="str">
        <f ca="1"/>
        <v/>
      </c>
    </row>
    <row r="53" spans="3:9">
      <c r="C53" s="73"/>
      <c r="D53" s="71"/>
      <c r="E53" s="71" t="str">
        <f ca="1"/>
        <v/>
      </c>
      <c r="G53" s="71" t="str">
        <f ca="1"/>
        <v/>
      </c>
    </row>
    <row r="54" spans="3:9">
      <c r="C54" s="73"/>
      <c r="D54" s="71"/>
      <c r="E54" s="71" t="str">
        <f ca="1"/>
        <v/>
      </c>
      <c r="G54" s="71" t="str">
        <f ca="1"/>
        <v/>
      </c>
    </row>
    <row r="55" spans="3:9">
      <c r="C55" s="73"/>
      <c r="D55" s="71"/>
      <c r="E55" s="71" t="str">
        <f ca="1"/>
        <v/>
      </c>
      <c r="G55" s="71" t="str">
        <f ca="1"/>
        <v/>
      </c>
    </row>
    <row r="56" spans="3:9">
      <c r="C56" s="73"/>
      <c r="D56" s="71"/>
      <c r="E56" s="71" t="str">
        <f ca="1"/>
        <v/>
      </c>
      <c r="G56" s="71" t="str">
        <f ca="1"/>
        <v/>
      </c>
    </row>
    <row r="57" spans="3:9">
      <c r="C57" s="73"/>
      <c r="D57" s="71"/>
      <c r="E57" s="71" t="str">
        <f ca="1"/>
        <v/>
      </c>
      <c r="G57" s="71" t="str">
        <f ca="1"/>
        <v/>
      </c>
    </row>
    <row r="58" spans="3:9">
      <c r="C58" s="73"/>
      <c r="D58" s="71"/>
      <c r="E58" s="71" t="str">
        <f ca="1"/>
        <v/>
      </c>
      <c r="G58" s="71" t="str">
        <f ca="1"/>
        <v/>
      </c>
      <c r="H58" s="74"/>
      <c r="I58" s="74"/>
    </row>
    <row r="59" spans="3:9">
      <c r="C59" s="73"/>
      <c r="D59" s="71"/>
      <c r="E59" s="71" t="str">
        <f ca="1"/>
        <v/>
      </c>
      <c r="G59" s="71" t="str">
        <f ca="1"/>
        <v/>
      </c>
      <c r="H59" s="74"/>
      <c r="I59" s="74"/>
    </row>
    <row r="60" spans="3:9">
      <c r="C60" s="73"/>
      <c r="D60" s="71"/>
      <c r="E60" s="71" t="str">
        <f ca="1"/>
        <v/>
      </c>
      <c r="G60" s="71" t="str">
        <f ca="1"/>
        <v/>
      </c>
      <c r="H60" s="74"/>
      <c r="I60" s="74"/>
    </row>
    <row r="61" spans="3:9">
      <c r="C61" s="73"/>
      <c r="D61" s="71"/>
      <c r="E61" s="71" t="str">
        <f ca="1"/>
        <v/>
      </c>
      <c r="G61" s="71" t="str">
        <f ca="1"/>
        <v/>
      </c>
      <c r="H61" s="74"/>
      <c r="I61" s="74"/>
    </row>
    <row r="62" spans="3:9">
      <c r="C62" s="73"/>
      <c r="D62" s="71"/>
      <c r="E62" s="71" t="str">
        <f ca="1"/>
        <v/>
      </c>
      <c r="G62" s="71" t="str">
        <f ca="1"/>
        <v/>
      </c>
      <c r="H62" s="74"/>
      <c r="I62" s="74"/>
    </row>
    <row r="63" spans="3:9">
      <c r="C63" s="73"/>
      <c r="D63" s="71"/>
      <c r="E63" s="71" t="str">
        <f ca="1"/>
        <v/>
      </c>
      <c r="G63" s="71" t="str">
        <f ca="1"/>
        <v/>
      </c>
      <c r="H63" s="74"/>
      <c r="I63" s="74"/>
    </row>
    <row r="64" spans="3:9">
      <c r="C64" s="73"/>
      <c r="D64" s="71"/>
      <c r="E64" s="71" t="str">
        <f ca="1"/>
        <v/>
      </c>
      <c r="G64" s="71" t="str">
        <f ca="1"/>
        <v/>
      </c>
      <c r="H64" s="74"/>
      <c r="I64" s="74"/>
    </row>
    <row r="65" spans="3:9">
      <c r="C65" s="73"/>
      <c r="D65" s="71"/>
      <c r="E65" s="71" t="str">
        <f ca="1"/>
        <v/>
      </c>
      <c r="G65" s="71" t="str">
        <f ca="1"/>
        <v/>
      </c>
      <c r="H65" s="74"/>
      <c r="I65" s="74"/>
    </row>
    <row r="66" spans="3:9">
      <c r="C66" s="73"/>
      <c r="D66" s="71"/>
      <c r="E66" s="71" t="str">
        <f ca="1"/>
        <v/>
      </c>
      <c r="G66" s="71" t="str">
        <f ca="1"/>
        <v/>
      </c>
      <c r="H66" s="74"/>
      <c r="I66" s="74"/>
    </row>
    <row r="67" spans="3:9">
      <c r="C67" s="73"/>
      <c r="D67" s="71"/>
      <c r="E67" s="71" t="str">
        <f ca="1"/>
        <v/>
      </c>
      <c r="G67" s="71" t="str">
        <f ca="1"/>
        <v/>
      </c>
      <c r="H67" s="74"/>
      <c r="I67" s="74"/>
    </row>
    <row r="68" spans="3:9">
      <c r="C68" s="73"/>
      <c r="D68" s="71"/>
      <c r="E68" s="71" t="str">
        <f ca="1"/>
        <v/>
      </c>
      <c r="G68" s="71" t="str">
        <f ca="1"/>
        <v/>
      </c>
      <c r="H68" s="74"/>
      <c r="I68" s="74"/>
    </row>
    <row r="69" spans="3:9">
      <c r="C69" s="73"/>
      <c r="D69" s="71"/>
      <c r="E69" s="71" t="str">
        <f ca="1"/>
        <v/>
      </c>
      <c r="G69" s="71" t="str">
        <f ca="1"/>
        <v/>
      </c>
      <c r="H69" s="74"/>
      <c r="I69" s="74"/>
    </row>
    <row r="70" spans="3:9">
      <c r="C70" s="73"/>
      <c r="D70" s="71"/>
      <c r="E70" s="71" t="str">
        <f ca="1"/>
        <v/>
      </c>
      <c r="G70" s="71" t="str">
        <f ca="1"/>
        <v/>
      </c>
      <c r="H70" s="74"/>
      <c r="I70" s="74"/>
    </row>
    <row r="71" spans="3:9">
      <c r="C71" s="73"/>
      <c r="D71" s="71"/>
      <c r="E71" s="71" t="str">
        <f ca="1"/>
        <v/>
      </c>
      <c r="G71" s="71" t="str">
        <f ca="1"/>
        <v/>
      </c>
      <c r="H71" s="74"/>
      <c r="I71" s="74"/>
    </row>
    <row r="72" spans="3:9">
      <c r="C72" s="73"/>
      <c r="D72" s="71"/>
      <c r="E72" s="71" t="str">
        <f ca="1"/>
        <v/>
      </c>
      <c r="G72" s="71" t="str">
        <f ca="1"/>
        <v/>
      </c>
      <c r="H72" s="74"/>
      <c r="I72" s="74"/>
    </row>
    <row r="73" spans="3:9">
      <c r="C73" s="73"/>
      <c r="D73" s="71"/>
      <c r="E73" s="71" t="str">
        <f ca="1"/>
        <v/>
      </c>
      <c r="G73" s="71" t="str">
        <f ca="1"/>
        <v/>
      </c>
      <c r="H73" s="74"/>
      <c r="I73" s="74"/>
    </row>
    <row r="74" spans="3:9">
      <c r="C74" s="73"/>
      <c r="D74" s="71"/>
      <c r="E74" s="71" t="str">
        <f ca="1"/>
        <v/>
      </c>
      <c r="G74" s="71" t="str">
        <f ca="1"/>
        <v/>
      </c>
      <c r="H74" s="74"/>
      <c r="I74" s="74"/>
    </row>
    <row r="75" spans="3:9">
      <c r="C75" s="73"/>
      <c r="D75" s="71"/>
      <c r="E75" s="71" t="str">
        <f ca="1"/>
        <v/>
      </c>
      <c r="G75" s="71" t="str">
        <f ca="1"/>
        <v/>
      </c>
      <c r="H75" s="74"/>
      <c r="I75" s="74"/>
    </row>
    <row r="76" spans="3:9">
      <c r="C76" s="73"/>
      <c r="D76" s="71"/>
      <c r="E76" s="71" t="str">
        <f ca="1"/>
        <v/>
      </c>
      <c r="G76" s="71" t="str">
        <f ca="1"/>
        <v/>
      </c>
      <c r="H76" s="74"/>
      <c r="I76" s="74"/>
    </row>
    <row r="77" spans="3:9">
      <c r="C77" s="73"/>
      <c r="D77" s="71"/>
      <c r="E77" s="71" t="str">
        <f ca="1"/>
        <v/>
      </c>
      <c r="G77" s="71" t="str">
        <f ca="1"/>
        <v/>
      </c>
      <c r="H77" s="74"/>
      <c r="I77" s="74"/>
    </row>
    <row r="78" spans="3:9">
      <c r="C78" s="73"/>
      <c r="D78" s="71"/>
      <c r="E78" s="71" t="str">
        <f ca="1"/>
        <v/>
      </c>
      <c r="G78" s="71" t="str">
        <f ca="1"/>
        <v/>
      </c>
      <c r="H78" s="74"/>
      <c r="I78" s="74"/>
    </row>
    <row r="79" spans="3:9">
      <c r="C79" s="73"/>
      <c r="D79" s="71"/>
      <c r="E79" s="71" t="str">
        <f ca="1"/>
        <v/>
      </c>
      <c r="G79" s="71" t="str">
        <f ca="1"/>
        <v/>
      </c>
      <c r="H79" s="74"/>
      <c r="I79" s="74"/>
    </row>
    <row r="80" spans="3:9">
      <c r="C80" s="73"/>
      <c r="D80" s="71"/>
      <c r="E80" s="71" t="str">
        <f ca="1"/>
        <v/>
      </c>
      <c r="G80" s="71" t="str">
        <f ca="1"/>
        <v/>
      </c>
      <c r="H80" s="74"/>
      <c r="I80" s="74"/>
    </row>
    <row r="81" spans="3:9">
      <c r="C81" s="73"/>
      <c r="D81" s="71"/>
      <c r="E81" s="71" t="str">
        <f ca="1"/>
        <v/>
      </c>
      <c r="G81" s="71" t="str">
        <f ca="1"/>
        <v/>
      </c>
      <c r="H81" s="74"/>
      <c r="I81" s="74"/>
    </row>
    <row r="82" spans="3:9">
      <c r="C82" s="73"/>
      <c r="D82" s="71"/>
      <c r="E82" s="71" t="str">
        <f ca="1"/>
        <v/>
      </c>
      <c r="G82" s="71" t="str">
        <f ca="1"/>
        <v/>
      </c>
      <c r="H82" s="74"/>
      <c r="I82" s="74"/>
    </row>
    <row r="83" spans="3:9">
      <c r="C83" s="73"/>
      <c r="D83" s="71"/>
      <c r="E83" s="71" t="str">
        <f ca="1"/>
        <v/>
      </c>
      <c r="G83" s="71" t="str">
        <f ca="1"/>
        <v/>
      </c>
      <c r="H83" s="74"/>
      <c r="I83" s="74"/>
    </row>
    <row r="84" spans="3:9">
      <c r="C84" s="73"/>
      <c r="D84" s="71"/>
      <c r="E84" s="71" t="str">
        <f ca="1"/>
        <v/>
      </c>
      <c r="G84" s="71" t="str">
        <f ca="1"/>
        <v/>
      </c>
      <c r="H84" s="74"/>
      <c r="I84" s="74"/>
    </row>
    <row r="85" spans="3:9">
      <c r="C85" s="73"/>
      <c r="D85" s="71"/>
      <c r="E85" s="71" t="str">
        <f ca="1"/>
        <v/>
      </c>
      <c r="G85" s="71" t="str">
        <f ca="1"/>
        <v/>
      </c>
      <c r="H85" s="74"/>
      <c r="I85" s="74"/>
    </row>
    <row r="86" spans="3:9">
      <c r="C86" s="73"/>
      <c r="D86" s="71"/>
      <c r="E86" s="71" t="str">
        <f ca="1"/>
        <v/>
      </c>
      <c r="G86" s="71" t="str">
        <f ca="1"/>
        <v/>
      </c>
      <c r="H86" s="74"/>
      <c r="I86" s="74"/>
    </row>
    <row r="87" spans="3:9">
      <c r="C87" s="73"/>
      <c r="D87" s="71"/>
      <c r="E87" s="71" t="str">
        <f ca="1"/>
        <v/>
      </c>
      <c r="G87" s="71" t="str">
        <f ca="1"/>
        <v/>
      </c>
      <c r="H87" s="74"/>
      <c r="I87" s="74"/>
    </row>
    <row r="88" spans="3:9">
      <c r="C88" s="73"/>
      <c r="D88" s="71"/>
      <c r="E88" s="71" t="str">
        <f ca="1"/>
        <v/>
      </c>
      <c r="G88" s="71" t="str">
        <f ca="1"/>
        <v/>
      </c>
      <c r="H88" s="74"/>
      <c r="I88" s="74"/>
    </row>
    <row r="89" spans="3:9">
      <c r="C89" s="73"/>
      <c r="D89" s="71"/>
      <c r="E89" s="71" t="str">
        <f ca="1"/>
        <v/>
      </c>
      <c r="G89" s="71" t="str">
        <f ca="1"/>
        <v/>
      </c>
      <c r="H89" s="74"/>
      <c r="I89" s="74"/>
    </row>
    <row r="90" spans="3:9">
      <c r="C90" s="73"/>
      <c r="D90" s="71"/>
      <c r="E90" s="71" t="str">
        <f ca="1"/>
        <v/>
      </c>
      <c r="G90" s="71" t="str">
        <f ca="1"/>
        <v/>
      </c>
      <c r="H90" s="74"/>
      <c r="I90" s="74"/>
    </row>
    <row r="91" spans="3:9">
      <c r="C91" s="73"/>
      <c r="D91" s="71"/>
      <c r="E91" s="71" t="str">
        <f ca="1"/>
        <v/>
      </c>
      <c r="G91" s="71" t="str">
        <f ca="1"/>
        <v/>
      </c>
      <c r="H91" s="74"/>
      <c r="I91" s="74"/>
    </row>
    <row r="92" spans="3:9">
      <c r="C92" s="73"/>
      <c r="D92" s="71"/>
      <c r="E92" s="71" t="str">
        <f ca="1"/>
        <v/>
      </c>
      <c r="G92" s="71" t="str">
        <f ca="1"/>
        <v/>
      </c>
      <c r="H92" s="74"/>
      <c r="I92" s="74"/>
    </row>
    <row r="93" spans="3:9">
      <c r="C93" s="73"/>
      <c r="D93" s="71"/>
      <c r="E93" s="71" t="str">
        <f ca="1"/>
        <v/>
      </c>
      <c r="G93" s="71" t="str">
        <f ca="1"/>
        <v/>
      </c>
      <c r="H93" s="74"/>
      <c r="I93" s="74"/>
    </row>
    <row r="94" spans="3:9">
      <c r="C94" s="73"/>
      <c r="D94" s="71"/>
      <c r="E94" s="71" t="str">
        <f ca="1"/>
        <v/>
      </c>
      <c r="G94" s="71" t="str">
        <f ca="1"/>
        <v/>
      </c>
      <c r="H94" s="74"/>
      <c r="I94" s="74"/>
    </row>
    <row r="95" spans="3:9">
      <c r="C95" s="73"/>
      <c r="D95" s="71"/>
      <c r="E95" s="71" t="str">
        <f ca="1"/>
        <v/>
      </c>
      <c r="G95" s="71" t="str">
        <f ca="1"/>
        <v/>
      </c>
      <c r="H95" s="74"/>
      <c r="I95" s="74"/>
    </row>
    <row r="96" spans="3:9">
      <c r="C96" s="73"/>
      <c r="D96" s="71"/>
      <c r="E96" s="71" t="str">
        <f ca="1"/>
        <v/>
      </c>
      <c r="G96" s="71" t="str">
        <f ca="1"/>
        <v/>
      </c>
      <c r="H96" s="74"/>
      <c r="I96" s="74"/>
    </row>
    <row r="97" spans="2:9">
      <c r="C97" s="73"/>
      <c r="D97" s="71"/>
      <c r="E97" s="71" t="str">
        <f ca="1"/>
        <v/>
      </c>
      <c r="G97" s="71" t="str">
        <f ca="1"/>
        <v/>
      </c>
      <c r="H97" s="74"/>
      <c r="I97" s="74"/>
    </row>
    <row r="98" spans="2:9">
      <c r="C98" s="73"/>
      <c r="D98" s="71"/>
      <c r="E98" s="71" t="str">
        <f ca="1"/>
        <v/>
      </c>
      <c r="G98" s="71" t="str">
        <f ca="1"/>
        <v/>
      </c>
      <c r="H98" s="74"/>
      <c r="I98" s="74"/>
    </row>
    <row r="99" spans="2:9">
      <c r="C99" s="73"/>
      <c r="D99" s="71"/>
      <c r="E99" s="71" t="str">
        <f ca="1"/>
        <v/>
      </c>
      <c r="G99" s="71" t="str">
        <f ca="1"/>
        <v/>
      </c>
      <c r="H99" s="74"/>
      <c r="I99" s="74"/>
    </row>
    <row r="100" spans="2:9">
      <c r="C100" s="73"/>
      <c r="D100" s="71"/>
      <c r="E100" s="71" t="str">
        <f ca="1"/>
        <v/>
      </c>
      <c r="G100" s="71" t="str">
        <f ca="1"/>
        <v/>
      </c>
      <c r="H100" s="74"/>
      <c r="I100" s="74"/>
    </row>
    <row r="101" spans="2:9">
      <c r="D101" s="71"/>
      <c r="E101" s="71" t="str">
        <f ca="1"/>
        <v/>
      </c>
      <c r="G101" s="71" t="str">
        <f ca="1"/>
        <v/>
      </c>
      <c r="H101" s="74"/>
      <c r="I101" s="74"/>
    </row>
    <row r="102" spans="2:9">
      <c r="B102" s="75"/>
      <c r="D102" s="71"/>
      <c r="E102" s="71" t="str">
        <f ca="1"/>
        <v/>
      </c>
      <c r="G102" s="71" t="str">
        <f ca="1"/>
        <v/>
      </c>
      <c r="H102" s="74"/>
      <c r="I102" s="74"/>
    </row>
    <row r="103" spans="2:9">
      <c r="B103" s="75"/>
      <c r="D103" s="71"/>
      <c r="E103" s="71" t="str">
        <f ca="1"/>
        <v/>
      </c>
      <c r="G103" s="71" t="str">
        <f ca="1"/>
        <v/>
      </c>
      <c r="H103" s="74"/>
      <c r="I103" s="74"/>
    </row>
    <row r="104" spans="2:9">
      <c r="B104" s="75"/>
      <c r="D104" s="71"/>
      <c r="E104" s="71" t="str">
        <f ca="1"/>
        <v/>
      </c>
      <c r="G104" s="71" t="str">
        <f ca="1"/>
        <v/>
      </c>
      <c r="H104" s="74"/>
      <c r="I104" s="74"/>
    </row>
    <row r="105" spans="2:9">
      <c r="B105" s="75"/>
      <c r="D105" s="71"/>
      <c r="E105" s="71" t="str">
        <f ca="1"/>
        <v/>
      </c>
      <c r="G105" s="71" t="str">
        <f ca="1"/>
        <v/>
      </c>
      <c r="H105" s="74"/>
      <c r="I105" s="74"/>
    </row>
    <row r="106" spans="2:9">
      <c r="B106" s="75"/>
      <c r="D106" s="71"/>
      <c r="E106" s="71" t="str">
        <f ca="1"/>
        <v/>
      </c>
      <c r="G106" s="71" t="str">
        <f ca="1"/>
        <v/>
      </c>
      <c r="H106" s="74"/>
      <c r="I106" s="74"/>
    </row>
    <row r="107" spans="2:9">
      <c r="B107" s="75"/>
      <c r="D107" s="71"/>
      <c r="E107" s="71" t="str">
        <f ca="1"/>
        <v/>
      </c>
      <c r="G107" s="71" t="str">
        <f ca="1"/>
        <v/>
      </c>
      <c r="H107" s="74"/>
      <c r="I107" s="74"/>
    </row>
    <row r="108" spans="2:9">
      <c r="B108" s="75"/>
      <c r="D108" s="71"/>
      <c r="E108" s="71" t="str">
        <f ca="1"/>
        <v/>
      </c>
      <c r="G108" s="71" t="str">
        <f ca="1"/>
        <v/>
      </c>
      <c r="H108" s="74"/>
      <c r="I108" s="74"/>
    </row>
    <row r="109" spans="2:9">
      <c r="B109" s="75"/>
      <c r="D109" s="71"/>
      <c r="E109" s="71" t="str">
        <f ca="1"/>
        <v/>
      </c>
      <c r="G109" s="71" t="str">
        <f ca="1"/>
        <v/>
      </c>
      <c r="H109" s="74"/>
      <c r="I109" s="74"/>
    </row>
    <row r="110" spans="2:9">
      <c r="B110" s="75"/>
      <c r="D110" s="71"/>
      <c r="E110" s="71" t="str">
        <f ca="1"/>
        <v/>
      </c>
      <c r="G110" s="71" t="str">
        <f ca="1"/>
        <v/>
      </c>
      <c r="H110" s="74"/>
      <c r="I110" s="74"/>
    </row>
    <row r="111" spans="2:9">
      <c r="B111" s="75"/>
      <c r="D111" s="71"/>
      <c r="E111" s="71" t="str">
        <f ca="1"/>
        <v/>
      </c>
      <c r="G111" s="71" t="str">
        <f ca="1"/>
        <v/>
      </c>
      <c r="H111" s="74"/>
      <c r="I111" s="74"/>
    </row>
    <row r="112" spans="2:9">
      <c r="B112" s="75"/>
      <c r="D112" s="71"/>
      <c r="E112" s="71" t="str">
        <f ca="1"/>
        <v/>
      </c>
      <c r="G112" s="71" t="str">
        <f ca="1"/>
        <v/>
      </c>
      <c r="H112" s="74"/>
      <c r="I112" s="74"/>
    </row>
    <row r="113" spans="2:9">
      <c r="B113" s="75"/>
      <c r="D113" s="71"/>
      <c r="E113" s="71" t="str">
        <f ca="1"/>
        <v/>
      </c>
      <c r="G113" s="71" t="str">
        <f ca="1"/>
        <v/>
      </c>
      <c r="H113" s="74"/>
      <c r="I113" s="74"/>
    </row>
    <row r="114" spans="2:9">
      <c r="B114" s="75"/>
      <c r="D114" s="71"/>
      <c r="E114" s="71" t="str">
        <f ca="1"/>
        <v/>
      </c>
      <c r="G114" s="71" t="str">
        <f ca="1"/>
        <v/>
      </c>
      <c r="H114" s="74"/>
      <c r="I114" s="74"/>
    </row>
    <row r="115" spans="2:9">
      <c r="B115" s="75"/>
      <c r="D115" s="71"/>
      <c r="E115" s="71" t="str">
        <f ca="1"/>
        <v/>
      </c>
      <c r="G115" s="71" t="str">
        <f ca="1"/>
        <v/>
      </c>
      <c r="H115" s="74"/>
      <c r="I115" s="74"/>
    </row>
    <row r="116" spans="2:9">
      <c r="B116" s="75"/>
      <c r="D116" s="71"/>
      <c r="E116" s="71" t="str">
        <f ca="1"/>
        <v/>
      </c>
      <c r="G116" s="71" t="str">
        <f ca="1"/>
        <v/>
      </c>
      <c r="H116" s="74"/>
      <c r="I116" s="74"/>
    </row>
    <row r="117" spans="2:9">
      <c r="B117" s="75"/>
      <c r="D117" s="71"/>
      <c r="E117" s="71" t="str">
        <f ca="1"/>
        <v/>
      </c>
      <c r="G117" s="71" t="str">
        <f ca="1"/>
        <v/>
      </c>
      <c r="H117" s="74"/>
      <c r="I117" s="74"/>
    </row>
    <row r="118" spans="2:9">
      <c r="B118" s="75"/>
      <c r="D118" s="71"/>
      <c r="E118" s="71" t="str">
        <f ca="1"/>
        <v/>
      </c>
      <c r="G118" s="71" t="str">
        <f ca="1"/>
        <v/>
      </c>
      <c r="H118" s="74"/>
      <c r="I118" s="74"/>
    </row>
    <row r="119" spans="2:9">
      <c r="B119" s="75"/>
      <c r="D119" s="71"/>
      <c r="E119" s="71" t="str">
        <f ca="1"/>
        <v/>
      </c>
      <c r="G119" s="71" t="str">
        <f ca="1"/>
        <v/>
      </c>
      <c r="H119" s="74"/>
      <c r="I119" s="74"/>
    </row>
    <row r="120" spans="2:9">
      <c r="B120" s="75"/>
      <c r="D120" s="71"/>
      <c r="E120" s="71" t="str">
        <f ca="1"/>
        <v/>
      </c>
      <c r="G120" s="71" t="str">
        <f ca="1"/>
        <v/>
      </c>
      <c r="H120" s="74"/>
      <c r="I120" s="74"/>
    </row>
    <row r="121" spans="2:9">
      <c r="B121" s="75"/>
      <c r="D121" s="71"/>
      <c r="E121" s="71" t="str">
        <f ca="1"/>
        <v/>
      </c>
      <c r="G121" s="71" t="str">
        <f ca="1"/>
        <v/>
      </c>
      <c r="H121" s="74"/>
      <c r="I121" s="74"/>
    </row>
    <row r="122" spans="2:9">
      <c r="B122" s="75"/>
      <c r="D122" s="71"/>
      <c r="E122" s="71" t="str">
        <f ca="1"/>
        <v/>
      </c>
      <c r="G122" s="71" t="str">
        <f ca="1"/>
        <v/>
      </c>
      <c r="H122" s="74"/>
      <c r="I122" s="74"/>
    </row>
    <row r="123" spans="2:9">
      <c r="B123" s="75"/>
      <c r="D123" s="71"/>
      <c r="E123" s="71" t="str">
        <f ca="1"/>
        <v/>
      </c>
      <c r="G123" s="71" t="str">
        <f ca="1"/>
        <v/>
      </c>
      <c r="H123" s="74"/>
      <c r="I123" s="74"/>
    </row>
    <row r="124" spans="2:9">
      <c r="B124" s="75"/>
      <c r="D124" s="71"/>
      <c r="E124" s="71" t="str">
        <f ca="1"/>
        <v/>
      </c>
      <c r="G124" s="71" t="str">
        <f ca="1"/>
        <v/>
      </c>
      <c r="H124" s="74"/>
      <c r="I124" s="74"/>
    </row>
    <row r="125" spans="2:9">
      <c r="B125" s="75"/>
      <c r="D125" s="71"/>
      <c r="E125" s="71" t="str">
        <f ca="1"/>
        <v/>
      </c>
      <c r="G125" s="71" t="str">
        <f ca="1"/>
        <v/>
      </c>
      <c r="H125" s="74"/>
      <c r="I125" s="74"/>
    </row>
    <row r="126" spans="2:9">
      <c r="B126" s="75"/>
      <c r="D126" s="71"/>
      <c r="E126" s="71" t="str">
        <f ca="1"/>
        <v/>
      </c>
      <c r="G126" s="71" t="str">
        <f ca="1"/>
        <v/>
      </c>
      <c r="H126" s="74"/>
      <c r="I126" s="74"/>
    </row>
    <row r="127" spans="2:9">
      <c r="B127" s="75"/>
      <c r="D127" s="71"/>
      <c r="E127" s="71" t="str">
        <f ca="1"/>
        <v/>
      </c>
      <c r="G127" s="71" t="str">
        <f ca="1"/>
        <v/>
      </c>
      <c r="H127" s="74"/>
      <c r="I127" s="74"/>
    </row>
    <row r="128" spans="2:9">
      <c r="B128" s="75"/>
      <c r="D128" s="71"/>
      <c r="E128" s="71" t="str">
        <f ca="1"/>
        <v/>
      </c>
      <c r="G128" s="71" t="str">
        <f ca="1"/>
        <v/>
      </c>
      <c r="H128" s="74"/>
      <c r="I128" s="74"/>
    </row>
    <row r="129" spans="2:9">
      <c r="B129" s="75"/>
      <c r="D129" s="71"/>
      <c r="E129" s="71" t="str">
        <f ca="1"/>
        <v/>
      </c>
      <c r="G129" s="71" t="str">
        <f ca="1"/>
        <v/>
      </c>
      <c r="H129" s="74"/>
      <c r="I129" s="74"/>
    </row>
    <row r="130" spans="2:9">
      <c r="B130" s="75"/>
      <c r="D130" s="71"/>
      <c r="E130" s="71" t="str">
        <f ca="1"/>
        <v/>
      </c>
      <c r="G130" s="71" t="str">
        <f ca="1"/>
        <v/>
      </c>
      <c r="H130" s="74"/>
      <c r="I130" s="74"/>
    </row>
    <row r="131" spans="2:9">
      <c r="B131" s="75"/>
      <c r="D131" s="71"/>
      <c r="E131" s="71" t="str">
        <f ca="1"/>
        <v/>
      </c>
      <c r="G131" s="71" t="str">
        <f ca="1"/>
        <v/>
      </c>
      <c r="H131" s="74"/>
      <c r="I131" s="74"/>
    </row>
    <row r="132" spans="2:9">
      <c r="B132" s="75"/>
      <c r="D132" s="71"/>
      <c r="E132" s="71" t="str">
        <f ca="1"/>
        <v/>
      </c>
      <c r="G132" s="71" t="str">
        <f ca="1"/>
        <v/>
      </c>
      <c r="H132" s="74"/>
      <c r="I132" s="74"/>
    </row>
    <row r="133" spans="2:9">
      <c r="B133" s="75"/>
      <c r="D133" s="71"/>
      <c r="E133" s="71" t="str">
        <f ca="1"/>
        <v/>
      </c>
      <c r="G133" s="71" t="str">
        <f ca="1"/>
        <v/>
      </c>
      <c r="H133" s="74"/>
      <c r="I133" s="74"/>
    </row>
    <row r="134" spans="2:9">
      <c r="B134" s="75"/>
      <c r="D134" s="71"/>
      <c r="E134" s="71" t="str">
        <f ca="1"/>
        <v/>
      </c>
      <c r="G134" s="71" t="str">
        <f ca="1"/>
        <v/>
      </c>
      <c r="H134" s="74"/>
      <c r="I134" s="74"/>
    </row>
    <row r="135" spans="2:9">
      <c r="B135" s="75"/>
      <c r="D135" s="71"/>
      <c r="E135" s="71" t="str">
        <f ca="1"/>
        <v/>
      </c>
      <c r="G135" s="71" t="str">
        <f ca="1"/>
        <v/>
      </c>
      <c r="H135" s="74"/>
      <c r="I135" s="74"/>
    </row>
    <row r="136" spans="2:9">
      <c r="B136" s="75"/>
      <c r="D136" s="71"/>
      <c r="E136" s="71" t="str">
        <f ca="1"/>
        <v/>
      </c>
      <c r="G136" s="71" t="str">
        <f ca="1"/>
        <v/>
      </c>
      <c r="H136" s="74"/>
      <c r="I136" s="74"/>
    </row>
    <row r="137" spans="2:9">
      <c r="B137" s="75"/>
      <c r="D137" s="71"/>
      <c r="E137" s="71" t="str">
        <f ca="1"/>
        <v/>
      </c>
      <c r="G137" s="71" t="str">
        <f ca="1"/>
        <v/>
      </c>
      <c r="H137" s="74"/>
      <c r="I137" s="74"/>
    </row>
    <row r="138" spans="2:9">
      <c r="B138" s="75"/>
      <c r="D138" s="71"/>
      <c r="E138" s="71" t="str">
        <f ca="1"/>
        <v/>
      </c>
      <c r="G138" s="71" t="str">
        <f ca="1"/>
        <v/>
      </c>
      <c r="H138" s="74"/>
      <c r="I138" s="74"/>
    </row>
    <row r="139" spans="2:9">
      <c r="B139" s="75"/>
      <c r="D139" s="71"/>
      <c r="E139" s="71" t="str">
        <f ca="1"/>
        <v/>
      </c>
      <c r="G139" s="71" t="str">
        <f ca="1"/>
        <v/>
      </c>
      <c r="H139" s="74"/>
      <c r="I139" s="74"/>
    </row>
    <row r="140" spans="2:9">
      <c r="B140" s="75"/>
      <c r="D140" s="71"/>
      <c r="E140" s="71" t="str">
        <f ca="1"/>
        <v/>
      </c>
      <c r="G140" s="71" t="str">
        <f ca="1"/>
        <v/>
      </c>
      <c r="H140" s="74"/>
      <c r="I140" s="74"/>
    </row>
    <row r="141" spans="2:9">
      <c r="B141" s="75"/>
      <c r="D141" s="71"/>
      <c r="E141" s="71" t="str">
        <f ca="1"/>
        <v/>
      </c>
      <c r="G141" s="71" t="str">
        <f ca="1"/>
        <v/>
      </c>
      <c r="H141" s="74"/>
      <c r="I141" s="74"/>
    </row>
    <row r="142" spans="2:9">
      <c r="B142" s="75"/>
      <c r="D142" s="71"/>
      <c r="E142" s="71" t="str">
        <f ca="1"/>
        <v/>
      </c>
      <c r="G142" s="71" t="str">
        <f ca="1"/>
        <v/>
      </c>
      <c r="H142" s="74"/>
      <c r="I142" s="74"/>
    </row>
    <row r="143" spans="2:9">
      <c r="B143" s="75"/>
      <c r="D143" s="71"/>
      <c r="E143" s="71" t="str">
        <f ca="1"/>
        <v/>
      </c>
      <c r="G143" s="71" t="str">
        <f ca="1"/>
        <v/>
      </c>
      <c r="H143" s="74"/>
      <c r="I143" s="74"/>
    </row>
    <row r="144" spans="2:9">
      <c r="B144" s="75"/>
      <c r="D144" s="71"/>
      <c r="E144" s="71" t="str">
        <f ca="1"/>
        <v/>
      </c>
      <c r="G144" s="71" t="str">
        <f ca="1"/>
        <v/>
      </c>
      <c r="H144" s="74"/>
      <c r="I144" s="74"/>
    </row>
    <row r="145" spans="2:9">
      <c r="B145" s="75"/>
      <c r="D145" s="71"/>
      <c r="E145" s="71" t="str">
        <f ca="1"/>
        <v/>
      </c>
      <c r="G145" s="71" t="str">
        <f ca="1"/>
        <v/>
      </c>
      <c r="H145" s="74"/>
      <c r="I145" s="74"/>
    </row>
    <row r="146" spans="2:9">
      <c r="B146" s="75"/>
      <c r="D146" s="71"/>
      <c r="E146" s="71" t="str">
        <f ca="1"/>
        <v/>
      </c>
      <c r="G146" s="71" t="str">
        <f ca="1"/>
        <v/>
      </c>
      <c r="H146" s="74"/>
      <c r="I146" s="74"/>
    </row>
    <row r="147" spans="2:9">
      <c r="B147" s="75"/>
      <c r="D147" s="71"/>
      <c r="E147" s="71" t="str">
        <f ca="1"/>
        <v/>
      </c>
      <c r="G147" s="71" t="str">
        <f ca="1"/>
        <v/>
      </c>
      <c r="H147" s="74"/>
      <c r="I147" s="74"/>
    </row>
    <row r="148" spans="2:9">
      <c r="B148" s="75"/>
      <c r="D148" s="71"/>
      <c r="E148" s="71" t="str">
        <f ca="1"/>
        <v/>
      </c>
      <c r="G148" s="71" t="str">
        <f ca="1"/>
        <v/>
      </c>
      <c r="H148" s="74"/>
      <c r="I148" s="74"/>
    </row>
    <row r="149" spans="2:9">
      <c r="B149" s="75"/>
      <c r="D149" s="71"/>
      <c r="E149" s="71" t="str">
        <f ca="1"/>
        <v/>
      </c>
      <c r="G149" s="71" t="str">
        <f ca="1"/>
        <v/>
      </c>
      <c r="H149" s="74"/>
      <c r="I149" s="74"/>
    </row>
    <row r="150" spans="2:9">
      <c r="B150" s="75"/>
      <c r="D150" s="71"/>
      <c r="E150" s="71" t="str">
        <f ca="1"/>
        <v/>
      </c>
      <c r="G150" s="71" t="str">
        <f ca="1"/>
        <v/>
      </c>
      <c r="H150" s="74"/>
      <c r="I150" s="74"/>
    </row>
    <row r="151" spans="2:9">
      <c r="B151" s="75"/>
      <c r="D151" s="71"/>
      <c r="E151" s="71" t="str">
        <f ca="1"/>
        <v/>
      </c>
      <c r="G151" s="71" t="str">
        <f ca="1"/>
        <v/>
      </c>
      <c r="H151" s="74"/>
      <c r="I151" s="74"/>
    </row>
    <row r="152" spans="2:9">
      <c r="B152" s="75"/>
      <c r="D152" s="71"/>
      <c r="E152" s="71" t="str">
        <f ca="1"/>
        <v/>
      </c>
      <c r="G152" s="71" t="str">
        <f ca="1"/>
        <v/>
      </c>
      <c r="H152" s="74"/>
      <c r="I152" s="74"/>
    </row>
    <row r="153" spans="2:9">
      <c r="B153" s="75"/>
      <c r="D153" s="71"/>
      <c r="E153" s="71" t="str">
        <f ca="1"/>
        <v/>
      </c>
      <c r="G153" s="71" t="str">
        <f ca="1"/>
        <v/>
      </c>
      <c r="H153" s="74"/>
      <c r="I153" s="74"/>
    </row>
    <row r="154" spans="2:9">
      <c r="B154" s="75"/>
      <c r="D154" s="71"/>
      <c r="E154" s="71" t="str">
        <f ca="1"/>
        <v/>
      </c>
      <c r="G154" s="71" t="str">
        <f ca="1"/>
        <v/>
      </c>
      <c r="H154" s="74"/>
      <c r="I154" s="74"/>
    </row>
    <row r="155" spans="2:9">
      <c r="B155" s="75"/>
      <c r="D155" s="71"/>
      <c r="E155" s="71" t="str">
        <f ca="1"/>
        <v/>
      </c>
      <c r="G155" s="71" t="str">
        <f ca="1"/>
        <v/>
      </c>
      <c r="H155" s="74"/>
      <c r="I155" s="74"/>
    </row>
    <row r="156" spans="2:9">
      <c r="B156" s="75"/>
      <c r="D156" s="71"/>
      <c r="E156" s="71" t="str">
        <f ca="1"/>
        <v/>
      </c>
      <c r="G156" s="71" t="str">
        <f ca="1"/>
        <v/>
      </c>
      <c r="H156" s="74"/>
      <c r="I156" s="74"/>
    </row>
    <row r="157" spans="2:9">
      <c r="B157" s="75"/>
      <c r="D157" s="71"/>
      <c r="E157" s="71" t="str">
        <f ca="1"/>
        <v/>
      </c>
      <c r="G157" s="71" t="str">
        <f ca="1"/>
        <v/>
      </c>
      <c r="H157" s="74"/>
      <c r="I157" s="74"/>
    </row>
    <row r="158" spans="2:9">
      <c r="B158" s="75"/>
      <c r="D158" s="71"/>
      <c r="E158" s="71" t="str">
        <f ca="1"/>
        <v/>
      </c>
      <c r="G158" s="71" t="str">
        <f ca="1"/>
        <v/>
      </c>
      <c r="H158" s="74"/>
      <c r="I158" s="74"/>
    </row>
    <row r="159" spans="2:9">
      <c r="B159" s="75"/>
      <c r="D159" s="71"/>
      <c r="E159" s="71" t="str">
        <f ca="1"/>
        <v/>
      </c>
      <c r="G159" s="71" t="str">
        <f ca="1"/>
        <v/>
      </c>
      <c r="H159" s="74"/>
      <c r="I159" s="74"/>
    </row>
    <row r="160" spans="2:9">
      <c r="B160" s="75"/>
      <c r="D160" s="71"/>
      <c r="E160" s="71" t="str">
        <f ca="1"/>
        <v/>
      </c>
      <c r="G160" s="71" t="str">
        <f ca="1"/>
        <v/>
      </c>
      <c r="H160" s="74"/>
      <c r="I160" s="74"/>
    </row>
    <row r="161" spans="2:9">
      <c r="B161" s="75"/>
      <c r="D161" s="71"/>
      <c r="E161" s="71" t="str">
        <f ca="1"/>
        <v/>
      </c>
      <c r="G161" s="71" t="str">
        <f ca="1"/>
        <v/>
      </c>
      <c r="H161" s="74"/>
      <c r="I161" s="74"/>
    </row>
    <row r="162" spans="2:9">
      <c r="B162" s="75"/>
      <c r="D162" s="71"/>
      <c r="E162" s="71" t="str">
        <f ca="1"/>
        <v/>
      </c>
      <c r="G162" s="71" t="str">
        <f ca="1"/>
        <v/>
      </c>
      <c r="H162" s="74"/>
      <c r="I162" s="74"/>
    </row>
    <row r="163" spans="2:9">
      <c r="B163" s="75"/>
      <c r="D163" s="71"/>
      <c r="E163" s="71" t="str">
        <f ca="1"/>
        <v/>
      </c>
      <c r="G163" s="71" t="str">
        <f ca="1"/>
        <v/>
      </c>
      <c r="H163" s="74"/>
      <c r="I163" s="74"/>
    </row>
    <row r="164" spans="2:9">
      <c r="B164" s="75"/>
      <c r="D164" s="71"/>
      <c r="E164" s="71" t="str">
        <f ca="1"/>
        <v/>
      </c>
      <c r="G164" s="71" t="str">
        <f ca="1"/>
        <v/>
      </c>
      <c r="H164" s="74"/>
      <c r="I164" s="74"/>
    </row>
    <row r="165" spans="2:9">
      <c r="B165" s="75"/>
      <c r="D165" s="71"/>
      <c r="E165" s="71" t="str">
        <f ca="1"/>
        <v/>
      </c>
      <c r="G165" s="71" t="str">
        <f ca="1"/>
        <v/>
      </c>
      <c r="H165" s="74"/>
      <c r="I165" s="74"/>
    </row>
    <row r="166" spans="2:9">
      <c r="B166" s="75"/>
      <c r="D166" s="71"/>
      <c r="E166" s="71" t="str">
        <f ca="1"/>
        <v/>
      </c>
      <c r="G166" s="71" t="str">
        <f ca="1"/>
        <v/>
      </c>
      <c r="H166" s="74"/>
      <c r="I166" s="74"/>
    </row>
    <row r="167" spans="2:9">
      <c r="B167" s="75"/>
      <c r="D167" s="71"/>
      <c r="E167" s="71" t="str">
        <f ca="1"/>
        <v/>
      </c>
      <c r="G167" s="71" t="str">
        <f ca="1"/>
        <v/>
      </c>
      <c r="H167" s="74"/>
      <c r="I167" s="74"/>
    </row>
    <row r="168" spans="2:9">
      <c r="B168" s="75"/>
      <c r="D168" s="71"/>
      <c r="E168" s="71" t="str">
        <f ca="1"/>
        <v/>
      </c>
      <c r="G168" s="71" t="str">
        <f ca="1"/>
        <v/>
      </c>
      <c r="H168" s="74"/>
      <c r="I168" s="74"/>
    </row>
    <row r="169" spans="2:9">
      <c r="B169" s="75"/>
      <c r="D169" s="71"/>
      <c r="E169" s="71" t="str">
        <f ca="1"/>
        <v/>
      </c>
      <c r="G169" s="71" t="str">
        <f ca="1"/>
        <v/>
      </c>
      <c r="H169" s="74"/>
      <c r="I169" s="74"/>
    </row>
    <row r="170" spans="2:9">
      <c r="B170" s="75"/>
      <c r="D170" s="71"/>
      <c r="E170" s="71" t="str">
        <f ca="1"/>
        <v/>
      </c>
      <c r="G170" s="71" t="str">
        <f ca="1"/>
        <v/>
      </c>
      <c r="H170" s="74"/>
      <c r="I170" s="74"/>
    </row>
    <row r="171" spans="2:9">
      <c r="B171" s="75"/>
      <c r="D171" s="71"/>
      <c r="E171" s="71" t="str">
        <f ca="1"/>
        <v/>
      </c>
      <c r="G171" s="71" t="str">
        <f ca="1"/>
        <v/>
      </c>
      <c r="H171" s="74"/>
      <c r="I171" s="74"/>
    </row>
    <row r="172" spans="2:9">
      <c r="B172" s="75"/>
      <c r="D172" s="71"/>
      <c r="E172" s="71" t="str">
        <f ca="1"/>
        <v/>
      </c>
      <c r="G172" s="71" t="str">
        <f ca="1"/>
        <v/>
      </c>
      <c r="H172" s="74"/>
      <c r="I172" s="74"/>
    </row>
    <row r="173" spans="2:9">
      <c r="B173" s="75"/>
      <c r="D173" s="71"/>
      <c r="E173" s="71" t="str">
        <f ca="1"/>
        <v/>
      </c>
      <c r="G173" s="71" t="str">
        <f ca="1"/>
        <v/>
      </c>
      <c r="H173" s="74"/>
      <c r="I173" s="74"/>
    </row>
    <row r="174" spans="2:9">
      <c r="B174" s="75"/>
      <c r="D174" s="71"/>
      <c r="E174" s="71" t="str">
        <f ca="1"/>
        <v/>
      </c>
      <c r="G174" s="71" t="str">
        <f ca="1"/>
        <v/>
      </c>
      <c r="H174" s="74"/>
      <c r="I174" s="74"/>
    </row>
    <row r="175" spans="2:9">
      <c r="B175" s="75"/>
      <c r="D175" s="71"/>
      <c r="E175" s="71" t="str">
        <f ca="1"/>
        <v/>
      </c>
      <c r="G175" s="71" t="str">
        <f ca="1"/>
        <v/>
      </c>
      <c r="H175" s="74"/>
      <c r="I175" s="74"/>
    </row>
    <row r="176" spans="2:9">
      <c r="B176" s="75"/>
      <c r="D176" s="71"/>
      <c r="E176" s="71" t="str">
        <f ca="1"/>
        <v/>
      </c>
      <c r="G176" s="71" t="str">
        <f ca="1"/>
        <v/>
      </c>
      <c r="H176" s="74"/>
      <c r="I176" s="74"/>
    </row>
    <row r="177" spans="2:9">
      <c r="B177" s="75"/>
      <c r="D177" s="71"/>
      <c r="E177" s="71" t="str">
        <f ca="1"/>
        <v/>
      </c>
      <c r="G177" s="71" t="str">
        <f ca="1"/>
        <v/>
      </c>
      <c r="H177" s="74"/>
      <c r="I177" s="74"/>
    </row>
    <row r="178" spans="2:9">
      <c r="B178" s="75"/>
      <c r="D178" s="71"/>
      <c r="E178" s="71" t="str">
        <f ca="1"/>
        <v/>
      </c>
      <c r="G178" s="71" t="str">
        <f ca="1"/>
        <v/>
      </c>
      <c r="H178" s="74"/>
      <c r="I178" s="74"/>
    </row>
    <row r="179" spans="2:9">
      <c r="B179" s="75"/>
      <c r="D179" s="71"/>
      <c r="E179" s="71" t="str">
        <f ca="1"/>
        <v/>
      </c>
      <c r="G179" s="71" t="str">
        <f ca="1"/>
        <v/>
      </c>
      <c r="H179" s="74"/>
      <c r="I179" s="74"/>
    </row>
    <row r="180" spans="2:9">
      <c r="B180" s="75"/>
      <c r="D180" s="71"/>
      <c r="E180" s="71" t="str">
        <f ca="1"/>
        <v/>
      </c>
      <c r="G180" s="71" t="str">
        <f ca="1"/>
        <v/>
      </c>
      <c r="H180" s="74"/>
      <c r="I180" s="74"/>
    </row>
    <row r="181" spans="2:9">
      <c r="B181" s="75"/>
      <c r="D181" s="71"/>
      <c r="E181" s="71" t="str">
        <f ca="1"/>
        <v/>
      </c>
      <c r="G181" s="71" t="str">
        <f ca="1"/>
        <v/>
      </c>
      <c r="H181" s="74"/>
      <c r="I181" s="74"/>
    </row>
    <row r="182" spans="2:9">
      <c r="B182" s="75"/>
      <c r="D182" s="71"/>
      <c r="E182" s="71" t="str">
        <f ca="1"/>
        <v/>
      </c>
      <c r="G182" s="71" t="str">
        <f ca="1"/>
        <v/>
      </c>
      <c r="H182" s="74"/>
      <c r="I182" s="74"/>
    </row>
    <row r="183" spans="2:9">
      <c r="B183" s="75"/>
      <c r="D183" s="71"/>
      <c r="E183" s="71" t="str">
        <f ca="1"/>
        <v/>
      </c>
      <c r="G183" s="71" t="str">
        <f ca="1"/>
        <v/>
      </c>
      <c r="H183" s="74"/>
      <c r="I183" s="74"/>
    </row>
    <row r="184" spans="2:9">
      <c r="B184" s="75"/>
      <c r="D184" s="71"/>
      <c r="E184" s="71" t="str">
        <f ca="1"/>
        <v/>
      </c>
      <c r="G184" s="71" t="str">
        <f ca="1"/>
        <v/>
      </c>
      <c r="H184" s="74"/>
      <c r="I184" s="74"/>
    </row>
    <row r="185" spans="2:9">
      <c r="B185" s="75"/>
      <c r="D185" s="71"/>
      <c r="E185" s="71" t="str">
        <f ca="1"/>
        <v/>
      </c>
      <c r="G185" s="71" t="str">
        <f ca="1"/>
        <v/>
      </c>
      <c r="H185" s="74"/>
      <c r="I185" s="74"/>
    </row>
    <row r="186" spans="2:9">
      <c r="B186" s="75"/>
      <c r="D186" s="71"/>
      <c r="E186" s="71" t="str">
        <f ca="1"/>
        <v/>
      </c>
      <c r="G186" s="71" t="str">
        <f ca="1"/>
        <v/>
      </c>
      <c r="H186" s="74"/>
      <c r="I186" s="74"/>
    </row>
    <row r="187" spans="2:9">
      <c r="B187" s="75"/>
      <c r="D187" s="71"/>
      <c r="E187" s="71" t="str">
        <f ca="1"/>
        <v/>
      </c>
      <c r="G187" s="71" t="str">
        <f ca="1"/>
        <v/>
      </c>
      <c r="H187" s="74"/>
      <c r="I187" s="74"/>
    </row>
    <row r="188" spans="2:9">
      <c r="B188" s="75"/>
      <c r="D188" s="71"/>
      <c r="E188" s="71" t="str">
        <f ca="1"/>
        <v/>
      </c>
      <c r="G188" s="71" t="str">
        <f ca="1"/>
        <v/>
      </c>
      <c r="H188" s="74"/>
      <c r="I188" s="74"/>
    </row>
    <row r="189" spans="2:9">
      <c r="B189" s="75"/>
      <c r="D189" s="71"/>
      <c r="E189" s="71" t="str">
        <f ca="1"/>
        <v/>
      </c>
      <c r="G189" s="71" t="str">
        <f ca="1"/>
        <v/>
      </c>
      <c r="H189" s="74"/>
      <c r="I189" s="74"/>
    </row>
    <row r="190" spans="2:9">
      <c r="B190" s="75"/>
      <c r="D190" s="71"/>
      <c r="E190" s="71" t="str">
        <f ca="1"/>
        <v/>
      </c>
      <c r="G190" s="71" t="str">
        <f ca="1"/>
        <v/>
      </c>
      <c r="H190" s="74"/>
      <c r="I190" s="74"/>
    </row>
    <row r="191" spans="2:9">
      <c r="B191" s="75"/>
      <c r="D191" s="71"/>
      <c r="E191" s="71" t="str">
        <f ca="1"/>
        <v/>
      </c>
      <c r="G191" s="71" t="str">
        <f ca="1"/>
        <v/>
      </c>
      <c r="H191" s="74"/>
      <c r="I191" s="74"/>
    </row>
    <row r="192" spans="2:9">
      <c r="B192" s="75"/>
      <c r="D192" s="71"/>
      <c r="E192" s="71" t="str">
        <f ca="1"/>
        <v/>
      </c>
      <c r="G192" s="71" t="str">
        <f ca="1"/>
        <v/>
      </c>
      <c r="H192" s="74"/>
      <c r="I192" s="74"/>
    </row>
    <row r="193" spans="2:9">
      <c r="B193" s="75"/>
      <c r="D193" s="71"/>
      <c r="E193" s="71" t="str">
        <f ca="1"/>
        <v/>
      </c>
      <c r="G193" s="71" t="str">
        <f ca="1"/>
        <v/>
      </c>
      <c r="H193" s="74"/>
      <c r="I193" s="74"/>
    </row>
    <row r="194" spans="2:9">
      <c r="B194" s="75"/>
      <c r="D194" s="71"/>
      <c r="E194" s="71" t="str">
        <f ca="1"/>
        <v/>
      </c>
      <c r="G194" s="71" t="str">
        <f ca="1"/>
        <v/>
      </c>
      <c r="H194" s="74"/>
      <c r="I194" s="74"/>
    </row>
    <row r="195" spans="2:9">
      <c r="B195" s="75"/>
      <c r="D195" s="71"/>
      <c r="E195" s="71" t="str">
        <f ca="1"/>
        <v/>
      </c>
      <c r="G195" s="71" t="str">
        <f ca="1"/>
        <v/>
      </c>
      <c r="H195" s="74"/>
      <c r="I195" s="74"/>
    </row>
    <row r="196" spans="2:9">
      <c r="B196" s="75"/>
      <c r="D196" s="71"/>
      <c r="E196" s="71" t="str">
        <f ca="1"/>
        <v/>
      </c>
      <c r="G196" s="71" t="str">
        <f ca="1"/>
        <v/>
      </c>
      <c r="H196" s="74"/>
      <c r="I196" s="74"/>
    </row>
    <row r="197" spans="2:9">
      <c r="B197" s="75"/>
      <c r="D197" s="71"/>
      <c r="E197" s="71" t="str">
        <f ca="1"/>
        <v/>
      </c>
      <c r="G197" s="71" t="str">
        <f ca="1"/>
        <v/>
      </c>
      <c r="H197" s="74"/>
      <c r="I197" s="74"/>
    </row>
    <row r="198" spans="2:9">
      <c r="B198" s="75"/>
      <c r="D198" s="71"/>
      <c r="E198" s="71" t="str">
        <f ca="1"/>
        <v/>
      </c>
      <c r="G198" s="71" t="str">
        <f ca="1"/>
        <v/>
      </c>
      <c r="H198" s="74"/>
      <c r="I198" s="74"/>
    </row>
    <row r="199" spans="2:9">
      <c r="B199" s="75"/>
      <c r="D199" s="71"/>
      <c r="E199" s="71" t="str">
        <f ca="1"/>
        <v/>
      </c>
      <c r="G199" s="71" t="str">
        <f ca="1"/>
        <v/>
      </c>
      <c r="H199" s="74"/>
      <c r="I199" s="74"/>
    </row>
    <row r="200" spans="2:9">
      <c r="B200" s="75"/>
      <c r="D200" s="71"/>
      <c r="E200" s="71" t="str">
        <f ca="1"/>
        <v/>
      </c>
      <c r="G200" s="71" t="str">
        <f ca="1"/>
        <v/>
      </c>
      <c r="H200" s="74"/>
      <c r="I200" s="74"/>
    </row>
    <row r="201" spans="2:9">
      <c r="B201" s="75"/>
      <c r="D201" s="71"/>
      <c r="E201" s="71" t="str">
        <f ca="1"/>
        <v/>
      </c>
      <c r="G201" s="71" t="str">
        <f ca="1"/>
        <v/>
      </c>
      <c r="H201" s="74"/>
      <c r="I201" s="74"/>
    </row>
    <row r="202" spans="2:9">
      <c r="B202" s="75"/>
      <c r="D202" s="71"/>
      <c r="E202" s="71" t="str">
        <f ca="1"/>
        <v/>
      </c>
      <c r="G202" s="71" t="str">
        <f ca="1"/>
        <v/>
      </c>
      <c r="H202" s="74"/>
      <c r="I202" s="74"/>
    </row>
    <row r="203" spans="2:9">
      <c r="B203" s="75"/>
      <c r="D203" s="71"/>
      <c r="E203" s="71" t="str">
        <f ca="1"/>
        <v/>
      </c>
      <c r="G203" s="71" t="str">
        <f ca="1"/>
        <v/>
      </c>
      <c r="H203" s="74"/>
      <c r="I203" s="74"/>
    </row>
    <row r="204" spans="2:9">
      <c r="B204" s="75"/>
      <c r="D204" s="71"/>
      <c r="E204" s="71" t="str">
        <f ca="1"/>
        <v/>
      </c>
      <c r="G204" s="71" t="str">
        <f ca="1"/>
        <v/>
      </c>
      <c r="H204" s="74"/>
      <c r="I204" s="74"/>
    </row>
    <row r="205" spans="2:9">
      <c r="B205" s="75"/>
      <c r="D205" s="71"/>
      <c r="E205" s="71" t="str">
        <f ca="1"/>
        <v/>
      </c>
      <c r="G205" s="71" t="str">
        <f ca="1"/>
        <v/>
      </c>
      <c r="H205" s="74"/>
      <c r="I205" s="74"/>
    </row>
    <row r="206" spans="2:9">
      <c r="B206" s="75"/>
      <c r="D206" s="71"/>
      <c r="E206" s="71" t="str">
        <f ca="1"/>
        <v/>
      </c>
      <c r="G206" s="71" t="str">
        <f ca="1"/>
        <v/>
      </c>
      <c r="H206" s="74"/>
      <c r="I206" s="74"/>
    </row>
    <row r="207" spans="2:9">
      <c r="B207" s="75"/>
      <c r="D207" s="71"/>
      <c r="E207" s="71" t="str">
        <f ca="1"/>
        <v/>
      </c>
      <c r="G207" s="71" t="str">
        <f ca="1"/>
        <v/>
      </c>
      <c r="H207" s="74"/>
      <c r="I207" s="74"/>
    </row>
    <row r="208" spans="2:9">
      <c r="B208" s="75"/>
      <c r="D208" s="71"/>
      <c r="E208" s="71" t="str">
        <f ca="1"/>
        <v/>
      </c>
      <c r="G208" s="71" t="str">
        <f ca="1"/>
        <v/>
      </c>
      <c r="H208" s="74"/>
      <c r="I208" s="74"/>
    </row>
    <row r="209" spans="2:9">
      <c r="B209" s="75"/>
      <c r="D209" s="71"/>
      <c r="E209" s="71" t="str">
        <f ca="1"/>
        <v/>
      </c>
      <c r="G209" s="71" t="str">
        <f ca="1"/>
        <v/>
      </c>
      <c r="H209" s="74"/>
      <c r="I209" s="74"/>
    </row>
    <row r="210" spans="2:9">
      <c r="B210" s="75"/>
      <c r="D210" s="71"/>
      <c r="E210" s="71" t="str">
        <f ca="1"/>
        <v/>
      </c>
      <c r="G210" s="71" t="str">
        <f ca="1"/>
        <v/>
      </c>
      <c r="H210" s="74"/>
      <c r="I210" s="74"/>
    </row>
    <row r="211" spans="2:9">
      <c r="B211" s="75"/>
      <c r="D211" s="71"/>
      <c r="E211" s="71" t="str">
        <f ca="1"/>
        <v/>
      </c>
      <c r="G211" s="71" t="str">
        <f ca="1"/>
        <v/>
      </c>
      <c r="H211" s="74"/>
      <c r="I211" s="74"/>
    </row>
    <row r="212" spans="2:9">
      <c r="B212" s="75"/>
      <c r="D212" s="71"/>
      <c r="E212" s="71" t="str">
        <f ca="1"/>
        <v/>
      </c>
      <c r="G212" s="71" t="str">
        <f ca="1"/>
        <v/>
      </c>
      <c r="H212" s="74"/>
      <c r="I212" s="74"/>
    </row>
    <row r="213" spans="2:9">
      <c r="B213" s="75"/>
      <c r="D213" s="71"/>
      <c r="E213" s="71" t="str">
        <f ca="1"/>
        <v/>
      </c>
      <c r="G213" s="71" t="str">
        <f ca="1"/>
        <v/>
      </c>
      <c r="H213" s="74"/>
      <c r="I213" s="74"/>
    </row>
    <row r="214" spans="2:9">
      <c r="B214" s="75"/>
      <c r="D214" s="71"/>
      <c r="E214" s="71" t="str">
        <f ca="1"/>
        <v/>
      </c>
      <c r="G214" s="71" t="str">
        <f ca="1"/>
        <v/>
      </c>
      <c r="H214" s="74"/>
      <c r="I214" s="74"/>
    </row>
    <row r="215" spans="2:9">
      <c r="B215" s="75"/>
      <c r="D215" s="71"/>
      <c r="E215" s="71" t="str">
        <f ca="1"/>
        <v/>
      </c>
      <c r="G215" s="71" t="str">
        <f ca="1"/>
        <v/>
      </c>
      <c r="H215" s="74"/>
      <c r="I215" s="74"/>
    </row>
    <row r="216" spans="2:9">
      <c r="B216" s="75"/>
      <c r="D216" s="71"/>
      <c r="E216" s="71" t="str">
        <f ca="1"/>
        <v/>
      </c>
      <c r="G216" s="71" t="str">
        <f ca="1"/>
        <v/>
      </c>
      <c r="H216" s="74"/>
      <c r="I216" s="74"/>
    </row>
    <row r="217" spans="2:9">
      <c r="B217" s="75"/>
      <c r="D217" s="71"/>
      <c r="E217" s="71" t="str">
        <f ca="1"/>
        <v/>
      </c>
      <c r="G217" s="71" t="str">
        <f ca="1"/>
        <v/>
      </c>
      <c r="H217" s="74"/>
      <c r="I217" s="74"/>
    </row>
    <row r="218" spans="2:9">
      <c r="B218" s="75"/>
      <c r="D218" s="71"/>
      <c r="E218" s="71" t="str">
        <f ca="1"/>
        <v/>
      </c>
      <c r="G218" s="71" t="str">
        <f ca="1"/>
        <v/>
      </c>
      <c r="H218" s="74"/>
      <c r="I218" s="74"/>
    </row>
    <row r="219" spans="2:9">
      <c r="B219" s="75"/>
      <c r="D219" s="71"/>
      <c r="E219" s="71" t="str">
        <f ca="1"/>
        <v/>
      </c>
      <c r="G219" s="71" t="str">
        <f ca="1"/>
        <v/>
      </c>
      <c r="H219" s="74"/>
      <c r="I219" s="74"/>
    </row>
    <row r="220" spans="2:9">
      <c r="B220" s="75"/>
      <c r="D220" s="71"/>
      <c r="E220" s="71" t="str">
        <f ca="1"/>
        <v/>
      </c>
      <c r="G220" s="71" t="str">
        <f ca="1"/>
        <v/>
      </c>
      <c r="H220" s="74"/>
      <c r="I220" s="74"/>
    </row>
    <row r="221" spans="2:9">
      <c r="B221" s="75"/>
      <c r="D221" s="71"/>
      <c r="E221" s="71" t="str">
        <f ca="1"/>
        <v/>
      </c>
      <c r="G221" s="71" t="str">
        <f ca="1"/>
        <v/>
      </c>
      <c r="H221" s="74"/>
      <c r="I221" s="74"/>
    </row>
    <row r="222" spans="2:9">
      <c r="B222" s="75"/>
      <c r="D222" s="71"/>
      <c r="E222" s="71" t="str">
        <f ca="1"/>
        <v/>
      </c>
      <c r="G222" s="71" t="str">
        <f ca="1"/>
        <v/>
      </c>
      <c r="H222" s="74"/>
      <c r="I222" s="74"/>
    </row>
    <row r="223" spans="2:9">
      <c r="B223" s="75"/>
      <c r="D223" s="71"/>
      <c r="E223" s="71" t="str">
        <f ca="1"/>
        <v/>
      </c>
      <c r="G223" s="71" t="str">
        <f ca="1"/>
        <v/>
      </c>
      <c r="H223" s="74"/>
      <c r="I223" s="74"/>
    </row>
    <row r="224" spans="2:9">
      <c r="B224" s="75"/>
      <c r="D224" s="71"/>
      <c r="E224" s="71" t="str">
        <f ca="1"/>
        <v/>
      </c>
      <c r="G224" s="71" t="str">
        <f ca="1"/>
        <v/>
      </c>
      <c r="H224" s="74"/>
      <c r="I224" s="74"/>
    </row>
    <row r="225" spans="2:9">
      <c r="B225" s="75"/>
      <c r="D225" s="71"/>
      <c r="E225" s="71" t="str">
        <f ca="1"/>
        <v/>
      </c>
      <c r="G225" s="71" t="str">
        <f ca="1"/>
        <v/>
      </c>
      <c r="H225" s="74"/>
      <c r="I225" s="74"/>
    </row>
    <row r="226" spans="2:9">
      <c r="B226" s="75"/>
      <c r="D226" s="71"/>
      <c r="E226" s="71" t="str">
        <f ca="1"/>
        <v/>
      </c>
      <c r="G226" s="71" t="str">
        <f ca="1"/>
        <v/>
      </c>
      <c r="H226" s="74"/>
      <c r="I226" s="74"/>
    </row>
    <row r="227" spans="2:9">
      <c r="B227" s="75"/>
      <c r="D227" s="71"/>
      <c r="E227" s="71" t="str">
        <f ca="1"/>
        <v/>
      </c>
      <c r="G227" s="71" t="str">
        <f ca="1"/>
        <v/>
      </c>
      <c r="H227" s="74"/>
      <c r="I227" s="74"/>
    </row>
    <row r="228" spans="2:9">
      <c r="B228" s="75"/>
      <c r="D228" s="71"/>
      <c r="E228" s="71" t="str">
        <f ca="1"/>
        <v/>
      </c>
      <c r="G228" s="71" t="str">
        <f ca="1"/>
        <v/>
      </c>
      <c r="H228" s="74"/>
      <c r="I228" s="74"/>
    </row>
    <row r="229" spans="2:9">
      <c r="B229" s="75"/>
      <c r="D229" s="71"/>
      <c r="E229" s="71" t="str">
        <f ca="1"/>
        <v/>
      </c>
      <c r="G229" s="71" t="str">
        <f ca="1"/>
        <v/>
      </c>
      <c r="H229" s="74"/>
      <c r="I229" s="74"/>
    </row>
    <row r="230" spans="2:9">
      <c r="B230" s="75"/>
      <c r="D230" s="71"/>
      <c r="E230" s="71" t="str">
        <f ca="1"/>
        <v/>
      </c>
      <c r="G230" s="71" t="str">
        <f ca="1"/>
        <v/>
      </c>
      <c r="H230" s="74"/>
      <c r="I230" s="74"/>
    </row>
    <row r="231" spans="2:9">
      <c r="B231" s="75"/>
      <c r="D231" s="71"/>
      <c r="E231" s="71" t="str">
        <f ca="1"/>
        <v/>
      </c>
      <c r="G231" s="71" t="str">
        <f ca="1"/>
        <v/>
      </c>
      <c r="H231" s="74"/>
      <c r="I231" s="74"/>
    </row>
    <row r="232" spans="2:9">
      <c r="B232" s="75"/>
      <c r="D232" s="71"/>
      <c r="E232" s="71" t="str">
        <f ca="1"/>
        <v/>
      </c>
      <c r="G232" s="71" t="str">
        <f ca="1"/>
        <v/>
      </c>
      <c r="H232" s="74"/>
      <c r="I232" s="74"/>
    </row>
    <row r="233" spans="2:9">
      <c r="B233" s="75"/>
      <c r="D233" s="71"/>
      <c r="E233" s="71" t="str">
        <f ca="1"/>
        <v/>
      </c>
      <c r="G233" s="71" t="str">
        <f ca="1"/>
        <v/>
      </c>
      <c r="H233" s="74"/>
      <c r="I233" s="74"/>
    </row>
    <row r="234" spans="2:9">
      <c r="B234" s="75"/>
      <c r="D234" s="71"/>
      <c r="E234" s="71" t="str">
        <f ca="1"/>
        <v/>
      </c>
      <c r="G234" s="71" t="str">
        <f ca="1"/>
        <v/>
      </c>
      <c r="H234" s="74"/>
      <c r="I234" s="74"/>
    </row>
    <row r="235" spans="2:9">
      <c r="B235" s="75"/>
      <c r="D235" s="71"/>
      <c r="E235" s="71" t="str">
        <f ca="1"/>
        <v/>
      </c>
      <c r="G235" s="71" t="str">
        <f ca="1"/>
        <v/>
      </c>
      <c r="H235" s="74"/>
      <c r="I235" s="74"/>
    </row>
    <row r="236" spans="2:9">
      <c r="B236" s="75"/>
      <c r="D236" s="71"/>
      <c r="E236" s="71" t="str">
        <f ca="1"/>
        <v/>
      </c>
      <c r="G236" s="71" t="str">
        <f ca="1"/>
        <v/>
      </c>
      <c r="H236" s="74"/>
      <c r="I236" s="74"/>
    </row>
    <row r="237" spans="2:9">
      <c r="B237" s="75"/>
      <c r="D237" s="71"/>
      <c r="E237" s="71" t="str">
        <f ca="1"/>
        <v/>
      </c>
      <c r="G237" s="71" t="str">
        <f ca="1"/>
        <v/>
      </c>
      <c r="H237" s="74"/>
      <c r="I237" s="74"/>
    </row>
    <row r="238" spans="2:9">
      <c r="B238" s="75"/>
      <c r="D238" s="71"/>
      <c r="E238" s="71" t="str">
        <f ca="1"/>
        <v/>
      </c>
      <c r="G238" s="71" t="str">
        <f ca="1"/>
        <v/>
      </c>
      <c r="H238" s="74"/>
      <c r="I238" s="74"/>
    </row>
    <row r="239" spans="2:9">
      <c r="B239" s="75"/>
      <c r="D239" s="71"/>
      <c r="E239" s="71" t="str">
        <f ca="1"/>
        <v/>
      </c>
      <c r="G239" s="71" t="str">
        <f ca="1"/>
        <v/>
      </c>
      <c r="H239" s="74"/>
      <c r="I239" s="74"/>
    </row>
    <row r="240" spans="2:9">
      <c r="B240" s="75"/>
      <c r="D240" s="71"/>
      <c r="E240" s="71" t="str">
        <f ca="1"/>
        <v/>
      </c>
      <c r="G240" s="71" t="str">
        <f ca="1"/>
        <v/>
      </c>
      <c r="H240" s="74"/>
      <c r="I240" s="74"/>
    </row>
    <row r="241" spans="2:9">
      <c r="B241" s="75"/>
      <c r="D241" s="71"/>
      <c r="E241" s="71" t="str">
        <f ca="1"/>
        <v/>
      </c>
      <c r="G241" s="71" t="str">
        <f ca="1"/>
        <v/>
      </c>
      <c r="H241" s="74"/>
      <c r="I241" s="74"/>
    </row>
    <row r="242" spans="2:9">
      <c r="B242" s="75"/>
      <c r="D242" s="71"/>
      <c r="E242" s="71" t="str">
        <f ca="1"/>
        <v/>
      </c>
      <c r="G242" s="71" t="str">
        <f ca="1"/>
        <v/>
      </c>
      <c r="H242" s="74"/>
      <c r="I242" s="74"/>
    </row>
    <row r="243" spans="2:9">
      <c r="B243" s="75"/>
      <c r="D243" s="71"/>
      <c r="E243" s="71" t="str">
        <f ca="1"/>
        <v/>
      </c>
      <c r="G243" s="71" t="str">
        <f ca="1"/>
        <v/>
      </c>
      <c r="H243" s="74"/>
      <c r="I243" s="74"/>
    </row>
    <row r="244" spans="2:9">
      <c r="B244" s="75"/>
      <c r="D244" s="71"/>
      <c r="E244" s="71" t="str">
        <f ca="1"/>
        <v/>
      </c>
      <c r="G244" s="71" t="str">
        <f ca="1"/>
        <v/>
      </c>
      <c r="H244" s="74"/>
      <c r="I244" s="74"/>
    </row>
    <row r="245" spans="2:9">
      <c r="B245" s="75"/>
      <c r="D245" s="71"/>
      <c r="E245" s="71" t="str">
        <f ca="1"/>
        <v/>
      </c>
      <c r="G245" s="71" t="str">
        <f ca="1"/>
        <v/>
      </c>
      <c r="H245" s="74"/>
      <c r="I245" s="74"/>
    </row>
    <row r="246" spans="2:9">
      <c r="B246" s="75"/>
      <c r="D246" s="71"/>
      <c r="E246" s="71" t="str">
        <f ca="1"/>
        <v/>
      </c>
      <c r="G246" s="71" t="str">
        <f ca="1"/>
        <v/>
      </c>
      <c r="H246" s="74"/>
      <c r="I246" s="74"/>
    </row>
    <row r="247" spans="2:9">
      <c r="B247" s="75"/>
      <c r="D247" s="71"/>
      <c r="E247" s="71" t="str">
        <f ca="1"/>
        <v/>
      </c>
      <c r="G247" s="71" t="str">
        <f ca="1"/>
        <v/>
      </c>
      <c r="H247" s="74"/>
      <c r="I247" s="74"/>
    </row>
    <row r="248" spans="2:9">
      <c r="B248" s="75"/>
      <c r="D248" s="71"/>
      <c r="E248" s="71" t="str">
        <f ca="1"/>
        <v/>
      </c>
      <c r="G248" s="71" t="str">
        <f ca="1"/>
        <v/>
      </c>
      <c r="H248" s="74"/>
      <c r="I248" s="74"/>
    </row>
    <row r="249" spans="2:9">
      <c r="B249" s="75"/>
      <c r="D249" s="71"/>
      <c r="E249" s="71" t="str">
        <f ca="1"/>
        <v/>
      </c>
      <c r="G249" s="71" t="str">
        <f ca="1"/>
        <v/>
      </c>
      <c r="H249" s="74"/>
      <c r="I249" s="74"/>
    </row>
    <row r="250" spans="2:9">
      <c r="B250" s="75"/>
      <c r="D250" s="71"/>
      <c r="E250" s="71" t="str">
        <f ca="1"/>
        <v/>
      </c>
      <c r="G250" s="71" t="str">
        <f ca="1"/>
        <v/>
      </c>
      <c r="H250" s="74"/>
      <c r="I250" s="74"/>
    </row>
    <row r="251" spans="2:9">
      <c r="B251" s="75"/>
      <c r="D251" s="71"/>
      <c r="E251" s="71" t="str">
        <f ca="1"/>
        <v/>
      </c>
      <c r="G251" s="71" t="str">
        <f ca="1"/>
        <v/>
      </c>
      <c r="H251" s="74"/>
      <c r="I251" s="74"/>
    </row>
    <row r="252" spans="2:9">
      <c r="B252" s="75"/>
      <c r="D252" s="71"/>
      <c r="E252" s="71" t="str">
        <f ca="1"/>
        <v/>
      </c>
      <c r="G252" s="71" t="str">
        <f ca="1"/>
        <v/>
      </c>
      <c r="H252" s="74"/>
      <c r="I252" s="74"/>
    </row>
    <row r="253" spans="2:9">
      <c r="B253" s="75"/>
      <c r="D253" s="71"/>
      <c r="E253" s="71" t="str">
        <f ca="1"/>
        <v/>
      </c>
      <c r="G253" s="71" t="str">
        <f ca="1"/>
        <v/>
      </c>
      <c r="H253" s="74"/>
      <c r="I253" s="74"/>
    </row>
    <row r="254" spans="2:9">
      <c r="B254" s="75"/>
      <c r="D254" s="71"/>
      <c r="E254" s="71" t="str">
        <f ca="1"/>
        <v/>
      </c>
      <c r="G254" s="71" t="str">
        <f ca="1"/>
        <v/>
      </c>
      <c r="H254" s="74"/>
      <c r="I254" s="74"/>
    </row>
    <row r="255" spans="2:9">
      <c r="B255" s="75"/>
      <c r="D255" s="71"/>
      <c r="E255" s="71" t="str">
        <f ca="1"/>
        <v/>
      </c>
      <c r="G255" s="71" t="str">
        <f ca="1"/>
        <v/>
      </c>
      <c r="H255" s="74"/>
      <c r="I255" s="74"/>
    </row>
    <row r="256" spans="2:9">
      <c r="B256" s="75"/>
      <c r="D256" s="71"/>
      <c r="E256" s="71" t="str">
        <f ca="1"/>
        <v/>
      </c>
      <c r="G256" s="71" t="str">
        <f ca="1"/>
        <v/>
      </c>
      <c r="H256" s="74"/>
      <c r="I256" s="74"/>
    </row>
    <row r="257" spans="2:9">
      <c r="B257" s="75"/>
      <c r="D257" s="71"/>
      <c r="E257" s="71" t="str">
        <f ca="1"/>
        <v/>
      </c>
      <c r="G257" s="71" t="str">
        <f ca="1"/>
        <v/>
      </c>
      <c r="H257" s="74"/>
      <c r="I257" s="74"/>
    </row>
    <row r="258" spans="2:9">
      <c r="B258" s="75"/>
      <c r="D258" s="71"/>
      <c r="E258" s="71" t="str">
        <f ca="1"/>
        <v/>
      </c>
      <c r="G258" s="71" t="str">
        <f ca="1"/>
        <v/>
      </c>
      <c r="H258" s="74"/>
      <c r="I258" s="74"/>
    </row>
    <row r="259" spans="2:9">
      <c r="B259" s="75"/>
      <c r="D259" s="71"/>
      <c r="E259" s="71" t="str">
        <f ca="1"/>
        <v/>
      </c>
      <c r="G259" s="71" t="str">
        <f ca="1"/>
        <v/>
      </c>
      <c r="H259" s="74"/>
      <c r="I259" s="74"/>
    </row>
    <row r="260" spans="2:9">
      <c r="B260" s="75"/>
      <c r="D260" s="71"/>
      <c r="E260" s="71" t="str">
        <f ca="1"/>
        <v/>
      </c>
      <c r="G260" s="71" t="str">
        <f ca="1"/>
        <v/>
      </c>
      <c r="H260" s="74"/>
      <c r="I260" s="74"/>
    </row>
    <row r="261" spans="2:9">
      <c r="B261" s="75"/>
      <c r="D261" s="71"/>
      <c r="E261" s="71" t="str">
        <f ca="1"/>
        <v/>
      </c>
      <c r="G261" s="71" t="str">
        <f ca="1"/>
        <v/>
      </c>
      <c r="H261" s="74"/>
      <c r="I261" s="74"/>
    </row>
    <row r="262" spans="2:9">
      <c r="B262" s="75"/>
      <c r="D262" s="71"/>
      <c r="E262" s="71" t="str">
        <f ca="1"/>
        <v/>
      </c>
      <c r="G262" s="71" t="str">
        <f ca="1"/>
        <v/>
      </c>
      <c r="H262" s="74"/>
      <c r="I262" s="74"/>
    </row>
    <row r="263" spans="2:9">
      <c r="B263" s="75"/>
      <c r="D263" s="71"/>
      <c r="E263" s="71" t="str">
        <f ca="1"/>
        <v/>
      </c>
      <c r="G263" s="71" t="str">
        <f ca="1"/>
        <v/>
      </c>
      <c r="H263" s="74"/>
      <c r="I263" s="74"/>
    </row>
    <row r="264" spans="2:9">
      <c r="B264" s="75"/>
      <c r="D264" s="71"/>
      <c r="E264" s="71" t="str">
        <f ca="1"/>
        <v/>
      </c>
      <c r="G264" s="71" t="str">
        <f ca="1"/>
        <v/>
      </c>
      <c r="H264" s="74"/>
      <c r="I264" s="74"/>
    </row>
    <row r="265" spans="2:9">
      <c r="B265" s="75"/>
      <c r="D265" s="71"/>
      <c r="E265" s="71" t="str">
        <f ca="1"/>
        <v/>
      </c>
      <c r="G265" s="71" t="str">
        <f ca="1"/>
        <v/>
      </c>
      <c r="H265" s="74"/>
      <c r="I265" s="74"/>
    </row>
    <row r="266" spans="2:9">
      <c r="B266" s="75"/>
      <c r="D266" s="71"/>
      <c r="E266" s="71" t="str">
        <f ca="1"/>
        <v/>
      </c>
      <c r="G266" s="71" t="str">
        <f ca="1"/>
        <v/>
      </c>
      <c r="H266" s="74"/>
      <c r="I266" s="74"/>
    </row>
    <row r="267" spans="2:9">
      <c r="B267" s="75"/>
      <c r="D267" s="71"/>
      <c r="E267" s="71" t="str">
        <f ca="1"/>
        <v/>
      </c>
      <c r="G267" s="71" t="str">
        <f ca="1"/>
        <v/>
      </c>
      <c r="H267" s="74"/>
      <c r="I267" s="74"/>
    </row>
    <row r="268" spans="2:9">
      <c r="B268" s="75"/>
      <c r="D268" s="71"/>
      <c r="E268" s="71" t="str">
        <f ca="1"/>
        <v/>
      </c>
      <c r="G268" s="71" t="str">
        <f ca="1"/>
        <v/>
      </c>
      <c r="H268" s="74"/>
      <c r="I268" s="74"/>
    </row>
    <row r="269" spans="2:9">
      <c r="B269" s="75"/>
      <c r="D269" s="71"/>
      <c r="E269" s="71" t="str">
        <f ca="1"/>
        <v/>
      </c>
      <c r="G269" s="71" t="str">
        <f ca="1"/>
        <v/>
      </c>
      <c r="H269" s="74"/>
      <c r="I269" s="74"/>
    </row>
    <row r="270" spans="2:9">
      <c r="B270" s="75"/>
      <c r="D270" s="71"/>
      <c r="E270" s="71" t="str">
        <f ca="1"/>
        <v/>
      </c>
      <c r="G270" s="71" t="str">
        <f ca="1"/>
        <v/>
      </c>
      <c r="H270" s="74"/>
      <c r="I270" s="74"/>
    </row>
    <row r="271" spans="2:9">
      <c r="B271" s="75"/>
      <c r="D271" s="71"/>
      <c r="E271" s="71" t="str">
        <f ca="1"/>
        <v/>
      </c>
      <c r="G271" s="71" t="str">
        <f ca="1"/>
        <v/>
      </c>
      <c r="H271" s="74"/>
      <c r="I271" s="74"/>
    </row>
    <row r="272" spans="2:9">
      <c r="B272" s="75"/>
      <c r="D272" s="71"/>
      <c r="E272" s="71" t="str">
        <f ca="1"/>
        <v/>
      </c>
      <c r="G272" s="71" t="str">
        <f ca="1"/>
        <v/>
      </c>
      <c r="H272" s="74"/>
      <c r="I272" s="74"/>
    </row>
    <row r="273" spans="2:9">
      <c r="B273" s="75"/>
      <c r="D273" s="71"/>
      <c r="E273" s="71" t="str">
        <f ca="1"/>
        <v/>
      </c>
      <c r="G273" s="71" t="str">
        <f ca="1"/>
        <v/>
      </c>
      <c r="H273" s="74"/>
      <c r="I273" s="74"/>
    </row>
    <row r="274" spans="2:9">
      <c r="B274" s="75"/>
      <c r="D274" s="71"/>
      <c r="E274" s="71" t="str">
        <f ca="1"/>
        <v/>
      </c>
      <c r="G274" s="71" t="str">
        <f ca="1"/>
        <v/>
      </c>
      <c r="H274" s="74"/>
      <c r="I274" s="74"/>
    </row>
    <row r="275" spans="2:9">
      <c r="B275" s="75"/>
      <c r="D275" s="71"/>
      <c r="E275" s="71" t="str">
        <f ca="1"/>
        <v/>
      </c>
      <c r="G275" s="71" t="str">
        <f ca="1"/>
        <v/>
      </c>
      <c r="H275" s="74"/>
      <c r="I275" s="74"/>
    </row>
    <row r="276" spans="2:9">
      <c r="B276" s="75"/>
      <c r="D276" s="71"/>
      <c r="E276" s="71" t="str">
        <f ca="1"/>
        <v/>
      </c>
      <c r="G276" s="71" t="str">
        <f ca="1"/>
        <v/>
      </c>
      <c r="H276" s="74"/>
      <c r="I276" s="74"/>
    </row>
    <row r="277" spans="2:9">
      <c r="B277" s="75"/>
      <c r="D277" s="71"/>
      <c r="E277" s="71" t="str">
        <f ca="1"/>
        <v/>
      </c>
      <c r="G277" s="71" t="str">
        <f ca="1"/>
        <v/>
      </c>
      <c r="H277" s="74"/>
      <c r="I277" s="74"/>
    </row>
    <row r="278" spans="2:9">
      <c r="B278" s="75"/>
      <c r="D278" s="71"/>
      <c r="E278" s="71" t="str">
        <f ca="1"/>
        <v/>
      </c>
      <c r="G278" s="71" t="str">
        <f ca="1"/>
        <v/>
      </c>
      <c r="H278" s="74"/>
      <c r="I278" s="74"/>
    </row>
    <row r="279" spans="2:9">
      <c r="B279" s="75"/>
      <c r="D279" s="71"/>
      <c r="E279" s="71" t="str">
        <f ca="1"/>
        <v/>
      </c>
      <c r="G279" s="71" t="str">
        <f ca="1"/>
        <v/>
      </c>
      <c r="H279" s="74"/>
      <c r="I279" s="74"/>
    </row>
    <row r="280" spans="2:9">
      <c r="B280" s="75"/>
      <c r="D280" s="71"/>
      <c r="E280" s="71" t="str">
        <f ca="1"/>
        <v/>
      </c>
      <c r="G280" s="71" t="str">
        <f ca="1"/>
        <v/>
      </c>
      <c r="H280" s="74"/>
      <c r="I280" s="74"/>
    </row>
    <row r="281" spans="2:9">
      <c r="B281" s="75"/>
      <c r="D281" s="71"/>
      <c r="E281" s="71" t="str">
        <f ca="1"/>
        <v/>
      </c>
      <c r="G281" s="71" t="str">
        <f ca="1"/>
        <v/>
      </c>
      <c r="H281" s="74"/>
      <c r="I281" s="74"/>
    </row>
    <row r="282" spans="2:9">
      <c r="B282" s="75"/>
      <c r="D282" s="71"/>
      <c r="E282" s="71" t="str">
        <f ca="1"/>
        <v/>
      </c>
      <c r="G282" s="71" t="str">
        <f ca="1"/>
        <v/>
      </c>
      <c r="H282" s="74"/>
      <c r="I282" s="74"/>
    </row>
    <row r="283" spans="2:9">
      <c r="B283" s="75"/>
      <c r="D283" s="71"/>
      <c r="E283" s="71" t="str">
        <f ca="1"/>
        <v/>
      </c>
      <c r="G283" s="71" t="str">
        <f ca="1"/>
        <v/>
      </c>
      <c r="H283" s="74"/>
      <c r="I283" s="74"/>
    </row>
    <row r="284" spans="2:9">
      <c r="B284" s="75"/>
      <c r="D284" s="71"/>
      <c r="E284" s="71" t="str">
        <f ca="1"/>
        <v/>
      </c>
      <c r="G284" s="71" t="str">
        <f ca="1"/>
        <v/>
      </c>
      <c r="H284" s="74"/>
      <c r="I284" s="74"/>
    </row>
    <row r="285" spans="2:9">
      <c r="B285" s="75"/>
      <c r="D285" s="71"/>
      <c r="E285" s="71" t="str">
        <f ca="1"/>
        <v/>
      </c>
      <c r="G285" s="71" t="str">
        <f ca="1"/>
        <v/>
      </c>
      <c r="H285" s="74"/>
      <c r="I285" s="74"/>
    </row>
    <row r="286" spans="2:9">
      <c r="B286" s="75"/>
      <c r="D286" s="71"/>
      <c r="E286" s="71" t="str">
        <f ca="1"/>
        <v/>
      </c>
      <c r="G286" s="71" t="str">
        <f ca="1"/>
        <v/>
      </c>
      <c r="H286" s="74"/>
      <c r="I286" s="74"/>
    </row>
    <row r="287" spans="2:9">
      <c r="B287" s="75"/>
      <c r="D287" s="71"/>
      <c r="E287" s="71" t="str">
        <f ca="1"/>
        <v/>
      </c>
      <c r="G287" s="71" t="str">
        <f ca="1"/>
        <v/>
      </c>
      <c r="H287" s="74"/>
      <c r="I287" s="74"/>
    </row>
    <row r="288" spans="2:9">
      <c r="B288" s="75"/>
      <c r="D288" s="71"/>
      <c r="E288" s="71" t="str">
        <f ca="1"/>
        <v/>
      </c>
      <c r="G288" s="71" t="str">
        <f ca="1"/>
        <v/>
      </c>
      <c r="H288" s="74"/>
      <c r="I288" s="74"/>
    </row>
    <row r="289" spans="2:9">
      <c r="B289" s="75"/>
      <c r="D289" s="71"/>
      <c r="E289" s="71" t="str">
        <f ca="1"/>
        <v/>
      </c>
      <c r="G289" s="71" t="str">
        <f ca="1"/>
        <v/>
      </c>
      <c r="H289" s="74"/>
      <c r="I289" s="74"/>
    </row>
    <row r="290" spans="2:9">
      <c r="B290" s="75"/>
      <c r="D290" s="71"/>
      <c r="E290" s="71" t="str">
        <f ca="1"/>
        <v/>
      </c>
      <c r="G290" s="71" t="str">
        <f ca="1"/>
        <v/>
      </c>
      <c r="H290" s="74"/>
      <c r="I290" s="74"/>
    </row>
    <row r="291" spans="2:9">
      <c r="B291" s="75"/>
      <c r="D291" s="71"/>
      <c r="E291" s="71" t="str">
        <f ca="1"/>
        <v/>
      </c>
      <c r="G291" s="71" t="str">
        <f ca="1"/>
        <v/>
      </c>
      <c r="H291" s="74"/>
      <c r="I291" s="74"/>
    </row>
    <row r="292" spans="2:9">
      <c r="B292" s="75"/>
      <c r="D292" s="71"/>
      <c r="E292" s="71" t="str">
        <f ca="1"/>
        <v/>
      </c>
      <c r="G292" s="71" t="str">
        <f ca="1"/>
        <v/>
      </c>
      <c r="H292" s="74"/>
      <c r="I292" s="74"/>
    </row>
    <row r="293" spans="2:9">
      <c r="B293" s="75"/>
      <c r="D293" s="71"/>
      <c r="E293" s="71" t="str">
        <f ca="1"/>
        <v/>
      </c>
      <c r="G293" s="71" t="str">
        <f ca="1"/>
        <v/>
      </c>
      <c r="H293" s="74"/>
      <c r="I293" s="74"/>
    </row>
    <row r="294" spans="2:9">
      <c r="B294" s="75"/>
      <c r="D294" s="71"/>
      <c r="E294" s="71" t="str">
        <f ca="1"/>
        <v/>
      </c>
      <c r="G294" s="71" t="str">
        <f ca="1"/>
        <v/>
      </c>
      <c r="H294" s="74"/>
      <c r="I294" s="74"/>
    </row>
    <row r="295" spans="2:9">
      <c r="B295" s="75"/>
      <c r="D295" s="71"/>
      <c r="E295" s="71" t="str">
        <f ca="1"/>
        <v/>
      </c>
      <c r="G295" s="71" t="str">
        <f ca="1"/>
        <v/>
      </c>
      <c r="H295" s="74"/>
      <c r="I295" s="74"/>
    </row>
    <row r="296" spans="2:9">
      <c r="B296" s="75"/>
      <c r="D296" s="71"/>
      <c r="E296" s="71" t="str">
        <f ca="1"/>
        <v/>
      </c>
      <c r="G296" s="71" t="str">
        <f ca="1"/>
        <v/>
      </c>
      <c r="H296" s="74"/>
      <c r="I296" s="74"/>
    </row>
    <row r="297" spans="2:9">
      <c r="B297" s="75"/>
      <c r="D297" s="71"/>
      <c r="E297" s="71" t="str">
        <f ca="1"/>
        <v/>
      </c>
      <c r="G297" s="71" t="str">
        <f ca="1"/>
        <v/>
      </c>
      <c r="H297" s="74"/>
      <c r="I297" s="74"/>
    </row>
    <row r="298" spans="2:9">
      <c r="B298" s="75"/>
      <c r="D298" s="71"/>
      <c r="E298" s="71" t="str">
        <f ca="1"/>
        <v/>
      </c>
      <c r="G298" s="71" t="str">
        <f ca="1"/>
        <v/>
      </c>
      <c r="H298" s="74"/>
      <c r="I298" s="74"/>
    </row>
    <row r="299" spans="2:9">
      <c r="B299" s="75"/>
      <c r="D299" s="71"/>
      <c r="E299" s="71" t="str">
        <f ca="1"/>
        <v/>
      </c>
      <c r="G299" s="71" t="str">
        <f ca="1"/>
        <v/>
      </c>
      <c r="H299" s="74"/>
      <c r="I299" s="74"/>
    </row>
    <row r="300" spans="2:9">
      <c r="B300" s="75"/>
      <c r="D300" s="71"/>
      <c r="E300" s="71" t="str">
        <f ca="1"/>
        <v/>
      </c>
      <c r="G300" s="71" t="str">
        <f ca="1"/>
        <v/>
      </c>
      <c r="H300" s="74"/>
      <c r="I300" s="74"/>
    </row>
    <row r="301" spans="2:9">
      <c r="B301" s="75"/>
      <c r="D301" s="71"/>
      <c r="E301" s="71" t="str">
        <f ca="1"/>
        <v/>
      </c>
      <c r="G301" s="71" t="str">
        <f ca="1"/>
        <v/>
      </c>
      <c r="H301" s="74"/>
      <c r="I301" s="74"/>
    </row>
    <row r="302" spans="2:9">
      <c r="B302" s="75"/>
      <c r="D302" s="71"/>
      <c r="E302" s="71" t="str">
        <f ca="1"/>
        <v/>
      </c>
      <c r="G302" s="71" t="str">
        <f ca="1"/>
        <v/>
      </c>
      <c r="H302" s="74"/>
      <c r="I302" s="74"/>
    </row>
    <row r="303" spans="2:9">
      <c r="B303" s="75"/>
      <c r="D303" s="71"/>
      <c r="E303" s="71" t="str">
        <f ca="1"/>
        <v/>
      </c>
      <c r="G303" s="71" t="str">
        <f ca="1"/>
        <v/>
      </c>
      <c r="H303" s="74"/>
      <c r="I303" s="74"/>
    </row>
    <row r="304" spans="2:9">
      <c r="B304" s="75"/>
      <c r="D304" s="71"/>
      <c r="E304" s="71" t="str">
        <f ca="1"/>
        <v/>
      </c>
      <c r="G304" s="71" t="str">
        <f ca="1"/>
        <v/>
      </c>
      <c r="H304" s="74"/>
      <c r="I304" s="74"/>
    </row>
    <row r="305" spans="2:9">
      <c r="B305" s="75"/>
      <c r="D305" s="71"/>
      <c r="E305" s="71" t="str">
        <f ca="1"/>
        <v/>
      </c>
      <c r="G305" s="71" t="str">
        <f ca="1"/>
        <v/>
      </c>
      <c r="H305" s="74"/>
      <c r="I305" s="74"/>
    </row>
    <row r="306" spans="2:9">
      <c r="B306" s="75"/>
      <c r="D306" s="71"/>
      <c r="E306" s="71" t="str">
        <f ca="1"/>
        <v/>
      </c>
      <c r="G306" s="71" t="str">
        <f ca="1"/>
        <v/>
      </c>
      <c r="H306" s="74"/>
      <c r="I306" s="74"/>
    </row>
    <row r="307" spans="2:9">
      <c r="B307" s="75"/>
      <c r="D307" s="71"/>
      <c r="E307" s="71" t="str">
        <f ca="1"/>
        <v/>
      </c>
      <c r="G307" s="71" t="str">
        <f ca="1"/>
        <v/>
      </c>
      <c r="H307" s="74"/>
      <c r="I307" s="74"/>
    </row>
    <row r="308" spans="2:9">
      <c r="B308" s="75"/>
      <c r="D308" s="71"/>
      <c r="E308" s="71" t="str">
        <f ca="1"/>
        <v/>
      </c>
      <c r="G308" s="71" t="str">
        <f ca="1"/>
        <v/>
      </c>
      <c r="H308" s="74"/>
      <c r="I308" s="74"/>
    </row>
    <row r="309" spans="2:9">
      <c r="B309" s="75"/>
      <c r="D309" s="71"/>
      <c r="E309" s="71" t="str">
        <f ca="1"/>
        <v/>
      </c>
      <c r="G309" s="71" t="str">
        <f ca="1"/>
        <v/>
      </c>
      <c r="H309" s="74"/>
      <c r="I309" s="74"/>
    </row>
    <row r="310" spans="2:9">
      <c r="B310" s="75"/>
      <c r="D310" s="71"/>
      <c r="E310" s="71" t="str">
        <f ca="1"/>
        <v/>
      </c>
      <c r="G310" s="71" t="str">
        <f ca="1"/>
        <v/>
      </c>
      <c r="H310" s="74"/>
      <c r="I310" s="74"/>
    </row>
    <row r="311" spans="2:9">
      <c r="B311" s="75"/>
      <c r="D311" s="71"/>
      <c r="E311" s="71" t="str">
        <f ca="1"/>
        <v/>
      </c>
      <c r="G311" s="71" t="str">
        <f ca="1"/>
        <v/>
      </c>
      <c r="H311" s="74"/>
      <c r="I311" s="74"/>
    </row>
    <row r="312" spans="2:9">
      <c r="B312" s="75"/>
      <c r="D312" s="71"/>
      <c r="E312" s="71" t="str">
        <f ca="1"/>
        <v/>
      </c>
      <c r="G312" s="71" t="str">
        <f ca="1"/>
        <v/>
      </c>
      <c r="H312" s="74"/>
      <c r="I312" s="74"/>
    </row>
    <row r="313" spans="2:9">
      <c r="B313" s="75"/>
      <c r="D313" s="71"/>
      <c r="E313" s="71" t="str">
        <f ca="1"/>
        <v/>
      </c>
      <c r="G313" s="71" t="str">
        <f ca="1"/>
        <v/>
      </c>
      <c r="H313" s="74"/>
      <c r="I313" s="74"/>
    </row>
    <row r="314" spans="2:9">
      <c r="B314" s="75"/>
      <c r="D314" s="71"/>
      <c r="E314" s="71" t="str">
        <f ca="1"/>
        <v/>
      </c>
      <c r="G314" s="71" t="str">
        <f ca="1"/>
        <v/>
      </c>
      <c r="H314" s="74"/>
      <c r="I314" s="74"/>
    </row>
    <row r="315" spans="2:9">
      <c r="B315" s="75"/>
      <c r="D315" s="71"/>
      <c r="E315" s="71" t="str">
        <f ca="1"/>
        <v/>
      </c>
      <c r="G315" s="71" t="str">
        <f ca="1"/>
        <v/>
      </c>
      <c r="H315" s="74"/>
      <c r="I315" s="74"/>
    </row>
    <row r="316" spans="2:9">
      <c r="B316" s="75"/>
      <c r="D316" s="71"/>
      <c r="E316" s="71" t="str">
        <f ca="1"/>
        <v/>
      </c>
      <c r="G316" s="71" t="str">
        <f ca="1"/>
        <v/>
      </c>
      <c r="H316" s="74"/>
      <c r="I316" s="74"/>
    </row>
    <row r="317" spans="2:9">
      <c r="B317" s="75"/>
      <c r="D317" s="71"/>
      <c r="E317" s="71" t="str">
        <f ca="1"/>
        <v/>
      </c>
      <c r="G317" s="71" t="str">
        <f ca="1"/>
        <v/>
      </c>
      <c r="H317" s="74"/>
      <c r="I317" s="74"/>
    </row>
    <row r="318" spans="2:9">
      <c r="B318" s="75"/>
      <c r="D318" s="71"/>
      <c r="E318" s="71" t="str">
        <f ca="1"/>
        <v/>
      </c>
      <c r="G318" s="71" t="str">
        <f ca="1"/>
        <v/>
      </c>
      <c r="H318" s="74"/>
      <c r="I318" s="74"/>
    </row>
    <row r="319" spans="2:9">
      <c r="B319" s="75"/>
      <c r="D319" s="71"/>
      <c r="E319" s="71" t="str">
        <f ca="1"/>
        <v/>
      </c>
      <c r="G319" s="71" t="str">
        <f ca="1"/>
        <v/>
      </c>
      <c r="H319" s="74"/>
      <c r="I319" s="74"/>
    </row>
    <row r="320" spans="2:9">
      <c r="B320" s="75"/>
      <c r="D320" s="71"/>
      <c r="E320" s="71" t="str">
        <f ca="1"/>
        <v/>
      </c>
      <c r="G320" s="71" t="str">
        <f ca="1"/>
        <v/>
      </c>
      <c r="H320" s="74"/>
      <c r="I320" s="74"/>
    </row>
    <row r="321" spans="2:9">
      <c r="B321" s="75"/>
      <c r="D321" s="71"/>
      <c r="E321" s="71" t="str">
        <f ca="1"/>
        <v/>
      </c>
      <c r="G321" s="71" t="str">
        <f ca="1"/>
        <v/>
      </c>
      <c r="H321" s="74"/>
      <c r="I321" s="74"/>
    </row>
    <row r="322" spans="2:9">
      <c r="B322" s="75"/>
      <c r="D322" s="71"/>
      <c r="E322" s="71" t="str">
        <f ca="1"/>
        <v/>
      </c>
      <c r="G322" s="71" t="str">
        <f ca="1"/>
        <v/>
      </c>
      <c r="H322" s="74"/>
      <c r="I322" s="74"/>
    </row>
    <row r="323" spans="2:9">
      <c r="B323" s="75"/>
      <c r="D323" s="71"/>
      <c r="E323" s="71" t="str">
        <f ca="1"/>
        <v/>
      </c>
      <c r="G323" s="71" t="str">
        <f ca="1"/>
        <v/>
      </c>
      <c r="H323" s="74"/>
      <c r="I323" s="74"/>
    </row>
    <row r="324" spans="2:9">
      <c r="B324" s="75"/>
      <c r="D324" s="71"/>
      <c r="E324" s="71" t="str">
        <f ca="1"/>
        <v/>
      </c>
      <c r="G324" s="71" t="str">
        <f ca="1"/>
        <v/>
      </c>
      <c r="H324" s="74"/>
      <c r="I324" s="74"/>
    </row>
    <row r="325" spans="2:9">
      <c r="B325" s="75"/>
      <c r="D325" s="71"/>
      <c r="E325" s="71" t="str">
        <f ca="1"/>
        <v/>
      </c>
      <c r="G325" s="71" t="str">
        <f ca="1"/>
        <v/>
      </c>
      <c r="H325" s="74"/>
      <c r="I325" s="74"/>
    </row>
    <row r="326" spans="2:9">
      <c r="B326" s="75"/>
      <c r="D326" s="71"/>
      <c r="E326" s="71" t="str">
        <f ca="1"/>
        <v/>
      </c>
      <c r="G326" s="71" t="str">
        <f ca="1"/>
        <v/>
      </c>
      <c r="H326" s="74"/>
      <c r="I326" s="74"/>
    </row>
    <row r="327" spans="2:9">
      <c r="B327" s="75"/>
      <c r="D327" s="71"/>
      <c r="E327" s="71" t="str">
        <f ca="1"/>
        <v/>
      </c>
      <c r="G327" s="71" t="str">
        <f ca="1"/>
        <v/>
      </c>
      <c r="H327" s="74"/>
      <c r="I327" s="74"/>
    </row>
    <row r="328" spans="2:9">
      <c r="B328" s="75"/>
      <c r="D328" s="71"/>
      <c r="E328" s="71" t="str">
        <f ca="1"/>
        <v/>
      </c>
      <c r="G328" s="71" t="str">
        <f ca="1"/>
        <v/>
      </c>
      <c r="H328" s="74"/>
      <c r="I328" s="74"/>
    </row>
    <row r="329" spans="2:9">
      <c r="B329" s="75"/>
      <c r="D329" s="71"/>
      <c r="E329" s="71" t="str">
        <f ca="1"/>
        <v/>
      </c>
      <c r="G329" s="71" t="str">
        <f ca="1"/>
        <v/>
      </c>
      <c r="H329" s="74"/>
      <c r="I329" s="74"/>
    </row>
    <row r="330" spans="2:9">
      <c r="B330" s="75"/>
      <c r="D330" s="71"/>
      <c r="E330" s="71" t="str">
        <f ca="1"/>
        <v/>
      </c>
      <c r="G330" s="71" t="str">
        <f ca="1"/>
        <v/>
      </c>
      <c r="H330" s="74"/>
      <c r="I330" s="74"/>
    </row>
    <row r="331" spans="2:9">
      <c r="B331" s="75"/>
      <c r="D331" s="71"/>
      <c r="E331" s="71" t="str">
        <f ca="1"/>
        <v/>
      </c>
      <c r="G331" s="71" t="str">
        <f ca="1"/>
        <v/>
      </c>
      <c r="H331" s="74"/>
      <c r="I331" s="74"/>
    </row>
    <row r="332" spans="2:9">
      <c r="B332" s="75"/>
      <c r="D332" s="71"/>
      <c r="E332" s="71" t="str">
        <f ca="1"/>
        <v/>
      </c>
      <c r="G332" s="71" t="str">
        <f ca="1"/>
        <v/>
      </c>
      <c r="H332" s="74"/>
      <c r="I332" s="74"/>
    </row>
    <row r="333" spans="2:9">
      <c r="B333" s="75"/>
      <c r="D333" s="71"/>
      <c r="E333" s="71" t="str">
        <f ca="1"/>
        <v/>
      </c>
      <c r="G333" s="71" t="str">
        <f ca="1"/>
        <v/>
      </c>
      <c r="H333" s="74"/>
      <c r="I333" s="74"/>
    </row>
    <row r="334" spans="2:9">
      <c r="B334" s="75"/>
      <c r="D334" s="71"/>
      <c r="E334" s="71" t="str">
        <f ca="1"/>
        <v/>
      </c>
      <c r="G334" s="71" t="str">
        <f ca="1"/>
        <v/>
      </c>
      <c r="H334" s="74"/>
      <c r="I334" s="74"/>
    </row>
    <row r="335" spans="2:9">
      <c r="B335" s="75"/>
      <c r="D335" s="71"/>
      <c r="E335" s="71" t="str">
        <f ca="1"/>
        <v/>
      </c>
      <c r="G335" s="71" t="str">
        <f ca="1"/>
        <v/>
      </c>
      <c r="H335" s="74"/>
      <c r="I335" s="74"/>
    </row>
    <row r="336" spans="2:9">
      <c r="B336" s="75"/>
      <c r="D336" s="71"/>
      <c r="E336" s="71" t="str">
        <f ca="1"/>
        <v/>
      </c>
      <c r="G336" s="71" t="str">
        <f ca="1"/>
        <v/>
      </c>
      <c r="H336" s="74"/>
      <c r="I336" s="74"/>
    </row>
    <row r="337" spans="2:9">
      <c r="B337" s="75"/>
      <c r="D337" s="71"/>
      <c r="E337" s="71" t="str">
        <f ca="1"/>
        <v/>
      </c>
      <c r="G337" s="71" t="str">
        <f ca="1"/>
        <v/>
      </c>
      <c r="H337" s="74"/>
      <c r="I337" s="74"/>
    </row>
    <row r="338" spans="2:9">
      <c r="B338" s="75"/>
      <c r="D338" s="71"/>
      <c r="E338" s="71" t="str">
        <f ca="1"/>
        <v/>
      </c>
      <c r="G338" s="71" t="str">
        <f ca="1"/>
        <v/>
      </c>
      <c r="H338" s="74"/>
      <c r="I338" s="74"/>
    </row>
    <row r="339" spans="2:9">
      <c r="B339" s="75"/>
      <c r="D339" s="71"/>
      <c r="E339" s="71" t="str">
        <f ca="1"/>
        <v/>
      </c>
      <c r="G339" s="71" t="str">
        <f ca="1"/>
        <v/>
      </c>
      <c r="H339" s="74"/>
      <c r="I339" s="74"/>
    </row>
    <row r="340" spans="2:9">
      <c r="B340" s="75"/>
      <c r="D340" s="71"/>
      <c r="E340" s="71" t="str">
        <f ca="1"/>
        <v/>
      </c>
      <c r="G340" s="71" t="str">
        <f ca="1"/>
        <v/>
      </c>
      <c r="H340" s="74"/>
      <c r="I340" s="74"/>
    </row>
    <row r="341" spans="2:9">
      <c r="B341" s="75"/>
      <c r="D341" s="71"/>
      <c r="E341" s="71" t="str">
        <f ca="1"/>
        <v/>
      </c>
      <c r="G341" s="71" t="str">
        <f ca="1"/>
        <v/>
      </c>
      <c r="H341" s="74"/>
      <c r="I341" s="74"/>
    </row>
    <row r="342" spans="2:9">
      <c r="B342" s="75"/>
      <c r="D342" s="71"/>
      <c r="E342" s="71" t="str">
        <f ca="1"/>
        <v/>
      </c>
      <c r="G342" s="71" t="str">
        <f ca="1"/>
        <v/>
      </c>
      <c r="H342" s="74"/>
      <c r="I342" s="74"/>
    </row>
    <row r="343" spans="2:9">
      <c r="B343" s="75"/>
      <c r="D343" s="71"/>
      <c r="E343" s="71" t="str">
        <f ca="1"/>
        <v/>
      </c>
      <c r="G343" s="71" t="str">
        <f ca="1"/>
        <v/>
      </c>
      <c r="H343" s="74"/>
      <c r="I343" s="74"/>
    </row>
    <row r="344" spans="2:9">
      <c r="B344" s="75"/>
      <c r="D344" s="71"/>
      <c r="E344" s="71" t="str">
        <f ca="1"/>
        <v/>
      </c>
      <c r="G344" s="71" t="str">
        <f ca="1"/>
        <v/>
      </c>
      <c r="H344" s="74"/>
      <c r="I344" s="74"/>
    </row>
    <row r="345" spans="2:9">
      <c r="B345" s="75"/>
      <c r="D345" s="71"/>
      <c r="E345" s="71" t="str">
        <f ca="1"/>
        <v/>
      </c>
      <c r="G345" s="71" t="str">
        <f ca="1"/>
        <v/>
      </c>
      <c r="H345" s="74"/>
      <c r="I345" s="74"/>
    </row>
    <row r="346" spans="2:9">
      <c r="B346" s="75"/>
      <c r="D346" s="71"/>
      <c r="E346" s="71" t="str">
        <f ca="1"/>
        <v/>
      </c>
      <c r="G346" s="71" t="str">
        <f ca="1"/>
        <v/>
      </c>
      <c r="H346" s="74"/>
      <c r="I346" s="74"/>
    </row>
    <row r="347" spans="2:9">
      <c r="B347" s="75"/>
      <c r="D347" s="71"/>
      <c r="E347" s="71" t="str">
        <f ca="1"/>
        <v/>
      </c>
      <c r="G347" s="71" t="str">
        <f ca="1"/>
        <v/>
      </c>
      <c r="H347" s="74"/>
      <c r="I347" s="74"/>
    </row>
    <row r="348" spans="2:9">
      <c r="B348" s="75"/>
      <c r="D348" s="71"/>
      <c r="E348" s="71" t="str">
        <f ca="1"/>
        <v/>
      </c>
      <c r="G348" s="71" t="str">
        <f ca="1"/>
        <v/>
      </c>
      <c r="H348" s="74"/>
      <c r="I348" s="74"/>
    </row>
    <row r="349" spans="2:9">
      <c r="B349" s="75"/>
      <c r="D349" s="71"/>
      <c r="E349" s="71" t="str">
        <f ca="1"/>
        <v/>
      </c>
      <c r="G349" s="71" t="str">
        <f ca="1"/>
        <v/>
      </c>
      <c r="H349" s="74"/>
      <c r="I349" s="74"/>
    </row>
    <row r="350" spans="2:9">
      <c r="B350" s="75"/>
      <c r="D350" s="71"/>
      <c r="E350" s="71" t="str">
        <f ca="1"/>
        <v/>
      </c>
      <c r="G350" s="71" t="str">
        <f ca="1"/>
        <v/>
      </c>
      <c r="H350" s="74"/>
      <c r="I350" s="74"/>
    </row>
    <row r="351" spans="2:9">
      <c r="B351" s="75"/>
      <c r="D351" s="71"/>
      <c r="E351" s="71" t="str">
        <f ca="1"/>
        <v/>
      </c>
      <c r="G351" s="71" t="str">
        <f ca="1"/>
        <v/>
      </c>
      <c r="H351" s="74"/>
      <c r="I351" s="74"/>
    </row>
    <row r="352" spans="2:9">
      <c r="B352" s="75"/>
      <c r="D352" s="71"/>
      <c r="E352" s="71" t="str">
        <f ca="1"/>
        <v/>
      </c>
      <c r="G352" s="71" t="str">
        <f ca="1"/>
        <v/>
      </c>
      <c r="H352" s="74"/>
      <c r="I352" s="74"/>
    </row>
    <row r="353" spans="2:9">
      <c r="B353" s="75"/>
      <c r="D353" s="71"/>
      <c r="E353" s="71" t="str">
        <f ca="1"/>
        <v/>
      </c>
      <c r="G353" s="71" t="str">
        <f ca="1"/>
        <v/>
      </c>
      <c r="H353" s="74"/>
      <c r="I353" s="74"/>
    </row>
    <row r="354" spans="2:9">
      <c r="B354" s="75"/>
      <c r="D354" s="71"/>
      <c r="E354" s="71" t="str">
        <f ca="1"/>
        <v/>
      </c>
      <c r="G354" s="71" t="str">
        <f ca="1"/>
        <v/>
      </c>
      <c r="H354" s="74"/>
      <c r="I354" s="74"/>
    </row>
    <row r="355" spans="2:9">
      <c r="B355" s="75"/>
      <c r="D355" s="71"/>
      <c r="E355" s="71" t="str">
        <f ca="1"/>
        <v/>
      </c>
      <c r="G355" s="71" t="str">
        <f ca="1"/>
        <v/>
      </c>
      <c r="H355" s="74"/>
      <c r="I355" s="74"/>
    </row>
    <row r="356" spans="2:9">
      <c r="B356" s="75"/>
      <c r="D356" s="71"/>
      <c r="E356" s="71" t="str">
        <f ca="1"/>
        <v/>
      </c>
      <c r="G356" s="71" t="str">
        <f ca="1"/>
        <v/>
      </c>
      <c r="H356" s="74"/>
      <c r="I356" s="74"/>
    </row>
    <row r="357" spans="2:9">
      <c r="B357" s="75"/>
      <c r="D357" s="71"/>
      <c r="E357" s="71" t="str">
        <f ca="1"/>
        <v/>
      </c>
      <c r="G357" s="71" t="str">
        <f ca="1"/>
        <v/>
      </c>
      <c r="H357" s="74"/>
      <c r="I357" s="74"/>
    </row>
    <row r="358" spans="2:9">
      <c r="B358" s="75"/>
      <c r="D358" s="71"/>
      <c r="E358" s="71" t="str">
        <f ca="1"/>
        <v/>
      </c>
      <c r="G358" s="71" t="str">
        <f ca="1"/>
        <v/>
      </c>
      <c r="H358" s="74"/>
      <c r="I358" s="74"/>
    </row>
    <row r="359" spans="2:9">
      <c r="B359" s="75"/>
      <c r="D359" s="71"/>
      <c r="E359" s="71" t="str">
        <f ca="1"/>
        <v/>
      </c>
      <c r="G359" s="71" t="str">
        <f ca="1"/>
        <v/>
      </c>
      <c r="H359" s="74"/>
      <c r="I359" s="74"/>
    </row>
    <row r="360" spans="2:9">
      <c r="B360" s="75"/>
      <c r="D360" s="71"/>
      <c r="E360" s="71" t="str">
        <f ca="1"/>
        <v/>
      </c>
      <c r="G360" s="71" t="str">
        <f ca="1"/>
        <v/>
      </c>
      <c r="H360" s="74"/>
      <c r="I360" s="74"/>
    </row>
    <row r="361" spans="2:9">
      <c r="B361" s="75"/>
      <c r="D361" s="71"/>
      <c r="E361" s="71" t="str">
        <f ca="1"/>
        <v/>
      </c>
      <c r="G361" s="71" t="str">
        <f ca="1"/>
        <v/>
      </c>
      <c r="H361" s="74"/>
      <c r="I361" s="74"/>
    </row>
    <row r="362" spans="2:9">
      <c r="B362" s="75"/>
      <c r="D362" s="71"/>
      <c r="E362" s="71" t="str">
        <f ca="1"/>
        <v/>
      </c>
      <c r="G362" s="71" t="str">
        <f ca="1"/>
        <v/>
      </c>
      <c r="H362" s="74"/>
      <c r="I362" s="74"/>
    </row>
    <row r="363" spans="2:9">
      <c r="B363" s="75"/>
      <c r="D363" s="71"/>
      <c r="E363" s="71" t="str">
        <f ca="1"/>
        <v/>
      </c>
      <c r="G363" s="71" t="str">
        <f ca="1"/>
        <v/>
      </c>
      <c r="H363" s="74"/>
      <c r="I363" s="74"/>
    </row>
    <row r="364" spans="2:9">
      <c r="B364" s="75"/>
      <c r="D364" s="71"/>
      <c r="E364" s="71" t="str">
        <f ca="1"/>
        <v/>
      </c>
      <c r="G364" s="71" t="str">
        <f ca="1"/>
        <v/>
      </c>
      <c r="H364" s="74"/>
      <c r="I364" s="74"/>
    </row>
    <row r="365" spans="2:9">
      <c r="B365" s="75"/>
      <c r="D365" s="71"/>
      <c r="E365" s="71" t="str">
        <f ca="1"/>
        <v/>
      </c>
      <c r="G365" s="71" t="str">
        <f ca="1"/>
        <v/>
      </c>
      <c r="H365" s="74"/>
      <c r="I365" s="74"/>
    </row>
    <row r="366" spans="2:9">
      <c r="B366" s="75"/>
      <c r="D366" s="71"/>
      <c r="E366" s="71" t="str">
        <f ca="1"/>
        <v/>
      </c>
      <c r="G366" s="71" t="str">
        <f ca="1"/>
        <v/>
      </c>
      <c r="H366" s="74"/>
      <c r="I366" s="74"/>
    </row>
    <row r="367" spans="2:9">
      <c r="B367" s="75"/>
      <c r="D367" s="71"/>
      <c r="E367" s="71" t="str">
        <f ca="1"/>
        <v/>
      </c>
      <c r="G367" s="71" t="str">
        <f ca="1"/>
        <v/>
      </c>
      <c r="H367" s="74"/>
      <c r="I367" s="74"/>
    </row>
    <row r="368" spans="2:9">
      <c r="B368" s="75"/>
      <c r="D368" s="71"/>
      <c r="E368" s="71" t="str">
        <f ca="1"/>
        <v/>
      </c>
      <c r="G368" s="71" t="str">
        <f ca="1"/>
        <v/>
      </c>
      <c r="H368" s="74"/>
      <c r="I368" s="74"/>
    </row>
    <row r="369" spans="2:9">
      <c r="B369" s="75"/>
      <c r="D369" s="71"/>
      <c r="E369" s="71" t="str">
        <f ca="1"/>
        <v/>
      </c>
      <c r="G369" s="71" t="str">
        <f ca="1"/>
        <v/>
      </c>
      <c r="H369" s="74"/>
      <c r="I369" s="74"/>
    </row>
    <row r="370" spans="2:9">
      <c r="B370" s="75"/>
      <c r="D370" s="71"/>
      <c r="E370" s="71" t="str">
        <f ca="1"/>
        <v/>
      </c>
      <c r="G370" s="71" t="str">
        <f ca="1"/>
        <v/>
      </c>
      <c r="H370" s="74"/>
      <c r="I370" s="74"/>
    </row>
    <row r="371" spans="2:9">
      <c r="B371" s="75"/>
      <c r="D371" s="71"/>
      <c r="E371" s="71" t="str">
        <f ca="1"/>
        <v/>
      </c>
      <c r="G371" s="71" t="str">
        <f ca="1"/>
        <v/>
      </c>
      <c r="H371" s="74"/>
      <c r="I371" s="74"/>
    </row>
    <row r="372" spans="2:9">
      <c r="B372" s="75"/>
      <c r="D372" s="71"/>
      <c r="E372" s="71" t="str">
        <f ca="1"/>
        <v/>
      </c>
      <c r="G372" s="71" t="str">
        <f ca="1"/>
        <v/>
      </c>
      <c r="H372" s="74"/>
      <c r="I372" s="74"/>
    </row>
    <row r="373" spans="2:9">
      <c r="B373" s="75"/>
      <c r="D373" s="71"/>
      <c r="E373" s="71" t="str">
        <f ca="1"/>
        <v/>
      </c>
      <c r="G373" s="71" t="str">
        <f ca="1"/>
        <v/>
      </c>
      <c r="H373" s="74"/>
      <c r="I373" s="74"/>
    </row>
    <row r="374" spans="2:9">
      <c r="B374" s="75"/>
      <c r="D374" s="71"/>
      <c r="E374" s="71" t="str">
        <f ca="1"/>
        <v/>
      </c>
      <c r="G374" s="71" t="str">
        <f ca="1"/>
        <v/>
      </c>
      <c r="H374" s="74"/>
      <c r="I374" s="74"/>
    </row>
    <row r="375" spans="2:9">
      <c r="B375" s="75"/>
      <c r="D375" s="71"/>
      <c r="E375" s="71" t="str">
        <f ca="1"/>
        <v/>
      </c>
      <c r="G375" s="71" t="str">
        <f ca="1"/>
        <v/>
      </c>
      <c r="H375" s="74"/>
      <c r="I375" s="74"/>
    </row>
    <row r="376" spans="2:9">
      <c r="B376" s="75"/>
      <c r="D376" s="71"/>
      <c r="E376" s="71" t="str">
        <f ca="1"/>
        <v/>
      </c>
      <c r="G376" s="71" t="str">
        <f ca="1"/>
        <v/>
      </c>
      <c r="H376" s="74"/>
      <c r="I376" s="74"/>
    </row>
    <row r="377" spans="2:9">
      <c r="B377" s="75"/>
      <c r="D377" s="71"/>
      <c r="E377" s="71" t="str">
        <f ca="1"/>
        <v/>
      </c>
      <c r="G377" s="71" t="str">
        <f ca="1"/>
        <v/>
      </c>
      <c r="H377" s="74"/>
      <c r="I377" s="74"/>
    </row>
    <row r="378" spans="2:9">
      <c r="B378" s="75"/>
      <c r="D378" s="71"/>
      <c r="E378" s="71" t="str">
        <f ca="1"/>
        <v/>
      </c>
      <c r="G378" s="71" t="str">
        <f ca="1"/>
        <v/>
      </c>
      <c r="H378" s="74"/>
      <c r="I378" s="74"/>
    </row>
    <row r="379" spans="2:9">
      <c r="B379" s="75"/>
      <c r="D379" s="71"/>
      <c r="E379" s="71" t="str">
        <f ca="1"/>
        <v/>
      </c>
      <c r="G379" s="71" t="str">
        <f ca="1"/>
        <v/>
      </c>
      <c r="H379" s="74"/>
      <c r="I379" s="74"/>
    </row>
    <row r="380" spans="2:9">
      <c r="B380" s="75"/>
      <c r="D380" s="71"/>
      <c r="E380" s="71" t="str">
        <f ca="1"/>
        <v/>
      </c>
      <c r="G380" s="71" t="str">
        <f ca="1"/>
        <v/>
      </c>
      <c r="H380" s="74"/>
      <c r="I380" s="74"/>
    </row>
    <row r="381" spans="2:9">
      <c r="B381" s="75"/>
      <c r="D381" s="71"/>
      <c r="E381" s="71" t="str">
        <f ca="1"/>
        <v/>
      </c>
      <c r="G381" s="71" t="str">
        <f ca="1"/>
        <v/>
      </c>
      <c r="H381" s="74"/>
      <c r="I381" s="74"/>
    </row>
    <row r="382" spans="2:9">
      <c r="B382" s="75"/>
      <c r="D382" s="71"/>
      <c r="E382" s="71" t="str">
        <f ca="1"/>
        <v/>
      </c>
      <c r="G382" s="71" t="str">
        <f ca="1"/>
        <v/>
      </c>
      <c r="H382" s="74"/>
      <c r="I382" s="74"/>
    </row>
    <row r="383" spans="2:9">
      <c r="B383" s="75"/>
      <c r="D383" s="71"/>
      <c r="E383" s="71" t="str">
        <f ca="1"/>
        <v/>
      </c>
      <c r="G383" s="71" t="str">
        <f ca="1"/>
        <v/>
      </c>
      <c r="H383" s="74"/>
      <c r="I383" s="74"/>
    </row>
    <row r="384" spans="2:9">
      <c r="B384" s="75"/>
      <c r="D384" s="71"/>
      <c r="E384" s="71" t="str">
        <f ca="1"/>
        <v/>
      </c>
      <c r="G384" s="71" t="str">
        <f ca="1"/>
        <v/>
      </c>
      <c r="H384" s="74"/>
      <c r="I384" s="74"/>
    </row>
    <row r="385" spans="2:9">
      <c r="B385" s="75"/>
      <c r="D385" s="71"/>
      <c r="E385" s="71" t="str">
        <f ca="1"/>
        <v/>
      </c>
      <c r="G385" s="71" t="str">
        <f ca="1"/>
        <v/>
      </c>
      <c r="H385" s="74"/>
      <c r="I385" s="74"/>
    </row>
    <row r="386" spans="2:9">
      <c r="B386" s="75"/>
      <c r="D386" s="71"/>
      <c r="E386" s="71" t="str">
        <f ca="1"/>
        <v/>
      </c>
      <c r="G386" s="71" t="str">
        <f ca="1"/>
        <v/>
      </c>
      <c r="H386" s="74"/>
      <c r="I386" s="74"/>
    </row>
    <row r="387" spans="2:9">
      <c r="B387" s="75"/>
      <c r="D387" s="71"/>
      <c r="E387" s="71" t="str">
        <f ca="1"/>
        <v/>
      </c>
      <c r="G387" s="71" t="str">
        <f ca="1"/>
        <v/>
      </c>
      <c r="H387" s="74"/>
      <c r="I387" s="74"/>
    </row>
    <row r="388" spans="2:9">
      <c r="B388" s="75"/>
      <c r="D388" s="71"/>
      <c r="E388" s="71" t="str">
        <f ca="1"/>
        <v/>
      </c>
      <c r="G388" s="71" t="str">
        <f ca="1"/>
        <v/>
      </c>
      <c r="H388" s="74"/>
      <c r="I388" s="74"/>
    </row>
    <row r="389" spans="2:9">
      <c r="B389" s="75"/>
      <c r="D389" s="71"/>
      <c r="E389" s="71" t="str">
        <f ca="1"/>
        <v/>
      </c>
      <c r="G389" s="71" t="str">
        <f ca="1"/>
        <v/>
      </c>
      <c r="H389" s="74"/>
      <c r="I389" s="74"/>
    </row>
    <row r="390" spans="2:9">
      <c r="B390" s="75"/>
      <c r="D390" s="71"/>
      <c r="E390" s="71" t="str">
        <f ca="1"/>
        <v/>
      </c>
      <c r="G390" s="71" t="str">
        <f ca="1"/>
        <v/>
      </c>
      <c r="H390" s="74"/>
      <c r="I390" s="74"/>
    </row>
    <row r="391" spans="2:9">
      <c r="B391" s="75"/>
      <c r="D391" s="71"/>
      <c r="E391" s="71" t="str">
        <f ca="1"/>
        <v/>
      </c>
      <c r="G391" s="71" t="str">
        <f ca="1"/>
        <v/>
      </c>
      <c r="H391" s="74"/>
      <c r="I391" s="74"/>
    </row>
    <row r="392" spans="2:9">
      <c r="B392" s="75"/>
      <c r="D392" s="71"/>
      <c r="E392" s="71" t="str">
        <f ca="1"/>
        <v/>
      </c>
      <c r="G392" s="71" t="str">
        <f ca="1"/>
        <v/>
      </c>
      <c r="H392" s="74"/>
      <c r="I392" s="74"/>
    </row>
    <row r="393" spans="2:9">
      <c r="B393" s="75"/>
      <c r="D393" s="71"/>
      <c r="E393" s="71" t="str">
        <f ca="1"/>
        <v/>
      </c>
      <c r="G393" s="71" t="str">
        <f ca="1"/>
        <v/>
      </c>
      <c r="H393" s="74"/>
      <c r="I393" s="74"/>
    </row>
    <row r="394" spans="2:9">
      <c r="B394" s="75"/>
      <c r="D394" s="71"/>
      <c r="E394" s="71" t="str">
        <f ca="1"/>
        <v/>
      </c>
      <c r="G394" s="71" t="str">
        <f ca="1"/>
        <v/>
      </c>
      <c r="H394" s="74"/>
      <c r="I394" s="74"/>
    </row>
    <row r="395" spans="2:9">
      <c r="B395" s="75"/>
      <c r="D395" s="71"/>
      <c r="E395" s="71" t="str">
        <f ca="1"/>
        <v/>
      </c>
      <c r="G395" s="71" t="str">
        <f ca="1"/>
        <v/>
      </c>
      <c r="H395" s="74"/>
      <c r="I395" s="74"/>
    </row>
    <row r="396" spans="2:9">
      <c r="B396" s="75"/>
      <c r="D396" s="71"/>
      <c r="E396" s="71" t="str">
        <f ca="1"/>
        <v/>
      </c>
      <c r="G396" s="71" t="str">
        <f ca="1"/>
        <v/>
      </c>
      <c r="H396" s="74"/>
      <c r="I396" s="74"/>
    </row>
    <row r="397" spans="2:9">
      <c r="B397" s="75"/>
      <c r="D397" s="71"/>
      <c r="E397" s="71" t="str">
        <f ca="1"/>
        <v/>
      </c>
      <c r="G397" s="71" t="str">
        <f ca="1"/>
        <v/>
      </c>
      <c r="H397" s="74"/>
      <c r="I397" s="74"/>
    </row>
    <row r="398" spans="2:9">
      <c r="B398" s="75"/>
      <c r="D398" s="71"/>
      <c r="E398" s="71" t="str">
        <f ca="1"/>
        <v/>
      </c>
      <c r="G398" s="71" t="str">
        <f ca="1"/>
        <v/>
      </c>
      <c r="H398" s="74"/>
      <c r="I398" s="74"/>
    </row>
    <row r="399" spans="2:9">
      <c r="B399" s="75"/>
      <c r="D399" s="71"/>
      <c r="E399" s="71" t="str">
        <f ca="1"/>
        <v/>
      </c>
      <c r="G399" s="71" t="str">
        <f ca="1"/>
        <v/>
      </c>
      <c r="H399" s="74"/>
      <c r="I399" s="74"/>
    </row>
    <row r="400" spans="2:9">
      <c r="B400" s="75"/>
      <c r="D400" s="71"/>
      <c r="E400" s="71" t="str">
        <f ca="1"/>
        <v/>
      </c>
      <c r="G400" s="71" t="str">
        <f ca="1"/>
        <v/>
      </c>
      <c r="H400" s="74"/>
      <c r="I400" s="74"/>
    </row>
    <row r="401" spans="2:9">
      <c r="B401" s="75"/>
      <c r="D401" s="71"/>
      <c r="E401" s="71" t="str">
        <f ca="1"/>
        <v/>
      </c>
      <c r="G401" s="71" t="str">
        <f ca="1"/>
        <v/>
      </c>
      <c r="H401" s="74"/>
      <c r="I401" s="74"/>
    </row>
    <row r="402" spans="2:9">
      <c r="B402" s="75"/>
      <c r="D402" s="71"/>
      <c r="E402" s="71" t="str">
        <f ca="1"/>
        <v/>
      </c>
      <c r="G402" s="71" t="str">
        <f ca="1"/>
        <v/>
      </c>
      <c r="H402" s="74"/>
      <c r="I402" s="74"/>
    </row>
    <row r="403" spans="2:9">
      <c r="B403" s="75"/>
      <c r="D403" s="71"/>
      <c r="E403" s="71" t="str">
        <f ca="1"/>
        <v/>
      </c>
      <c r="G403" s="71" t="str">
        <f ca="1"/>
        <v/>
      </c>
      <c r="H403" s="74"/>
      <c r="I403" s="74"/>
    </row>
    <row r="404" spans="2:9">
      <c r="B404" s="75"/>
      <c r="D404" s="71"/>
      <c r="E404" s="71" t="str">
        <f ca="1"/>
        <v/>
      </c>
      <c r="G404" s="71" t="str">
        <f ca="1"/>
        <v/>
      </c>
      <c r="H404" s="74"/>
      <c r="I404" s="74"/>
    </row>
    <row r="405" spans="2:9">
      <c r="B405" s="75"/>
      <c r="D405" s="71"/>
      <c r="E405" s="71" t="str">
        <f ca="1"/>
        <v/>
      </c>
      <c r="G405" s="71" t="str">
        <f ca="1"/>
        <v/>
      </c>
      <c r="H405" s="74"/>
      <c r="I405" s="74"/>
    </row>
    <row r="406" spans="2:9">
      <c r="B406" s="75"/>
      <c r="D406" s="71"/>
      <c r="E406" s="71" t="str">
        <f ca="1"/>
        <v/>
      </c>
      <c r="G406" s="71" t="str">
        <f ca="1"/>
        <v/>
      </c>
      <c r="H406" s="74"/>
      <c r="I406" s="74"/>
    </row>
    <row r="407" spans="2:9">
      <c r="B407" s="75"/>
      <c r="D407" s="71"/>
      <c r="E407" s="71" t="str">
        <f ca="1"/>
        <v/>
      </c>
      <c r="G407" s="71" t="str">
        <f ca="1"/>
        <v/>
      </c>
      <c r="H407" s="74"/>
      <c r="I407" s="74"/>
    </row>
    <row r="408" spans="2:9">
      <c r="B408" s="75"/>
      <c r="D408" s="71"/>
      <c r="E408" s="71" t="str">
        <f ca="1"/>
        <v/>
      </c>
      <c r="G408" s="71" t="str">
        <f ca="1"/>
        <v/>
      </c>
      <c r="H408" s="74"/>
      <c r="I408" s="74"/>
    </row>
    <row r="409" spans="2:9">
      <c r="B409" s="75"/>
      <c r="D409" s="71"/>
      <c r="E409" s="71" t="str">
        <f ca="1"/>
        <v/>
      </c>
      <c r="G409" s="71" t="str">
        <f ca="1"/>
        <v/>
      </c>
      <c r="H409" s="74"/>
      <c r="I409" s="74"/>
    </row>
    <row r="410" spans="2:9">
      <c r="B410" s="75"/>
      <c r="D410" s="71"/>
      <c r="E410" s="71" t="str">
        <f ca="1"/>
        <v/>
      </c>
      <c r="G410" s="71" t="str">
        <f ca="1"/>
        <v/>
      </c>
      <c r="H410" s="74"/>
      <c r="I410" s="74"/>
    </row>
    <row r="411" spans="2:9">
      <c r="B411" s="75"/>
      <c r="D411" s="71"/>
      <c r="E411" s="71" t="str">
        <f ca="1"/>
        <v/>
      </c>
      <c r="G411" s="71" t="str">
        <f ca="1"/>
        <v/>
      </c>
      <c r="H411" s="74"/>
      <c r="I411" s="74"/>
    </row>
    <row r="412" spans="2:9">
      <c r="B412" s="75"/>
      <c r="D412" s="71"/>
      <c r="E412" s="71" t="str">
        <f ca="1"/>
        <v/>
      </c>
      <c r="G412" s="71" t="str">
        <f ca="1"/>
        <v/>
      </c>
      <c r="H412" s="74"/>
      <c r="I412" s="74"/>
    </row>
    <row r="413" spans="2:9">
      <c r="B413" s="75"/>
      <c r="D413" s="71"/>
      <c r="E413" s="71" t="str">
        <f ca="1"/>
        <v/>
      </c>
      <c r="G413" s="71" t="str">
        <f ca="1"/>
        <v/>
      </c>
      <c r="H413" s="74"/>
      <c r="I413" s="74"/>
    </row>
    <row r="414" spans="2:9">
      <c r="B414" s="75"/>
      <c r="D414" s="71"/>
      <c r="E414" s="71" t="str">
        <f ca="1"/>
        <v/>
      </c>
      <c r="G414" s="71" t="str">
        <f ca="1"/>
        <v/>
      </c>
      <c r="H414" s="74"/>
      <c r="I414" s="74"/>
    </row>
    <row r="415" spans="2:9">
      <c r="B415" s="75"/>
      <c r="D415" s="71"/>
      <c r="E415" s="71" t="str">
        <f ca="1"/>
        <v/>
      </c>
      <c r="G415" s="71" t="str">
        <f ca="1"/>
        <v/>
      </c>
      <c r="H415" s="74"/>
      <c r="I415" s="74"/>
    </row>
    <row r="416" spans="2:9">
      <c r="B416" s="75"/>
      <c r="D416" s="71"/>
      <c r="E416" s="71" t="str">
        <f ca="1"/>
        <v/>
      </c>
      <c r="G416" s="71" t="str">
        <f ca="1"/>
        <v/>
      </c>
      <c r="H416" s="74"/>
      <c r="I416" s="74"/>
    </row>
    <row r="417" spans="2:9">
      <c r="B417" s="75"/>
      <c r="D417" s="71"/>
      <c r="E417" s="71" t="str">
        <f ca="1"/>
        <v/>
      </c>
      <c r="G417" s="71" t="str">
        <f ca="1"/>
        <v/>
      </c>
      <c r="H417" s="74"/>
      <c r="I417" s="74"/>
    </row>
    <row r="418" spans="2:9">
      <c r="B418" s="75"/>
      <c r="D418" s="71"/>
      <c r="E418" s="71" t="str">
        <f ca="1"/>
        <v/>
      </c>
      <c r="G418" s="71" t="str">
        <f ca="1"/>
        <v/>
      </c>
      <c r="H418" s="74"/>
      <c r="I418" s="74"/>
    </row>
    <row r="419" spans="2:9">
      <c r="B419" s="75"/>
      <c r="D419" s="71"/>
      <c r="E419" s="71" t="str">
        <f ca="1"/>
        <v/>
      </c>
      <c r="G419" s="71" t="str">
        <f ca="1"/>
        <v/>
      </c>
      <c r="H419" s="74"/>
      <c r="I419" s="74"/>
    </row>
    <row r="420" spans="2:9">
      <c r="B420" s="75"/>
      <c r="D420" s="71"/>
      <c r="E420" s="71" t="str">
        <f ca="1"/>
        <v/>
      </c>
      <c r="G420" s="71" t="str">
        <f ca="1"/>
        <v/>
      </c>
      <c r="H420" s="74"/>
      <c r="I420" s="74"/>
    </row>
    <row r="421" spans="2:9">
      <c r="B421" s="75"/>
      <c r="D421" s="71"/>
      <c r="E421" s="71" t="str">
        <f ca="1"/>
        <v/>
      </c>
      <c r="G421" s="71" t="str">
        <f ca="1"/>
        <v/>
      </c>
      <c r="H421" s="74"/>
      <c r="I421" s="74"/>
    </row>
    <row r="422" spans="2:9">
      <c r="B422" s="75"/>
      <c r="D422" s="71"/>
      <c r="E422" s="71" t="str">
        <f ca="1"/>
        <v/>
      </c>
      <c r="G422" s="71" t="str">
        <f ca="1"/>
        <v/>
      </c>
      <c r="H422" s="74"/>
      <c r="I422" s="74"/>
    </row>
    <row r="423" spans="2:9">
      <c r="B423" s="75"/>
      <c r="D423" s="71"/>
      <c r="E423" s="71" t="str">
        <f ca="1"/>
        <v/>
      </c>
      <c r="G423" s="71" t="str">
        <f ca="1"/>
        <v/>
      </c>
      <c r="H423" s="74"/>
      <c r="I423" s="74"/>
    </row>
    <row r="424" spans="2:9">
      <c r="B424" s="75"/>
      <c r="D424" s="71"/>
      <c r="E424" s="71" t="str">
        <f ca="1"/>
        <v/>
      </c>
      <c r="G424" s="71" t="str">
        <f ca="1"/>
        <v/>
      </c>
      <c r="H424" s="74"/>
      <c r="I424" s="74"/>
    </row>
    <row r="425" spans="2:9">
      <c r="B425" s="75"/>
      <c r="D425" s="71"/>
      <c r="E425" s="71" t="str">
        <f ca="1"/>
        <v/>
      </c>
      <c r="G425" s="71" t="str">
        <f ca="1"/>
        <v/>
      </c>
      <c r="H425" s="74"/>
      <c r="I425" s="74"/>
    </row>
    <row r="426" spans="2:9">
      <c r="B426" s="75"/>
      <c r="D426" s="71"/>
      <c r="E426" s="71" t="str">
        <f ca="1"/>
        <v/>
      </c>
      <c r="G426" s="71" t="str">
        <f ca="1"/>
        <v/>
      </c>
      <c r="H426" s="74"/>
      <c r="I426" s="74"/>
    </row>
    <row r="427" spans="2:9">
      <c r="B427" s="75"/>
      <c r="D427" s="71"/>
      <c r="E427" s="71" t="str">
        <f ca="1"/>
        <v/>
      </c>
      <c r="G427" s="71" t="str">
        <f ca="1"/>
        <v/>
      </c>
      <c r="H427" s="74"/>
      <c r="I427" s="74"/>
    </row>
    <row r="428" spans="2:9">
      <c r="B428" s="75"/>
      <c r="D428" s="71"/>
      <c r="E428" s="71" t="str">
        <f ca="1"/>
        <v/>
      </c>
      <c r="G428" s="71" t="str">
        <f ca="1"/>
        <v/>
      </c>
      <c r="H428" s="74"/>
      <c r="I428" s="74"/>
    </row>
    <row r="429" spans="2:9">
      <c r="B429" s="75"/>
      <c r="D429" s="71"/>
      <c r="E429" s="71" t="str">
        <f ca="1"/>
        <v/>
      </c>
      <c r="G429" s="71" t="str">
        <f ca="1"/>
        <v/>
      </c>
      <c r="H429" s="74"/>
      <c r="I429" s="74"/>
    </row>
    <row r="430" spans="2:9">
      <c r="B430" s="75"/>
      <c r="D430" s="71"/>
      <c r="E430" s="71" t="str">
        <f ca="1"/>
        <v/>
      </c>
      <c r="G430" s="71" t="str">
        <f ca="1"/>
        <v/>
      </c>
      <c r="H430" s="74"/>
      <c r="I430" s="74"/>
    </row>
    <row r="431" spans="2:9">
      <c r="B431" s="75"/>
      <c r="D431" s="71"/>
      <c r="E431" s="71" t="str">
        <f ca="1"/>
        <v/>
      </c>
      <c r="G431" s="71" t="str">
        <f ca="1"/>
        <v/>
      </c>
      <c r="H431" s="74"/>
      <c r="I431" s="74"/>
    </row>
    <row r="432" spans="2:9">
      <c r="B432" s="75"/>
      <c r="D432" s="71"/>
      <c r="E432" s="71" t="str">
        <f ca="1"/>
        <v/>
      </c>
      <c r="G432" s="71" t="str">
        <f ca="1"/>
        <v/>
      </c>
      <c r="H432" s="74"/>
      <c r="I432" s="74"/>
    </row>
    <row r="433" spans="2:9">
      <c r="B433" s="75"/>
      <c r="D433" s="71"/>
      <c r="E433" s="71" t="str">
        <f ca="1"/>
        <v/>
      </c>
      <c r="G433" s="71" t="str">
        <f ca="1"/>
        <v/>
      </c>
      <c r="H433" s="74"/>
      <c r="I433" s="74"/>
    </row>
    <row r="434" spans="2:9">
      <c r="B434" s="75"/>
      <c r="D434" s="71"/>
      <c r="E434" s="71" t="str">
        <f ca="1"/>
        <v/>
      </c>
      <c r="G434" s="71" t="str">
        <f ca="1"/>
        <v/>
      </c>
      <c r="H434" s="74"/>
      <c r="I434" s="74"/>
    </row>
    <row r="435" spans="2:9">
      <c r="B435" s="75"/>
      <c r="D435" s="71"/>
      <c r="E435" s="71" t="str">
        <f ca="1"/>
        <v/>
      </c>
      <c r="G435" s="71" t="str">
        <f ca="1"/>
        <v/>
      </c>
      <c r="H435" s="74"/>
      <c r="I435" s="74"/>
    </row>
    <row r="436" spans="2:9">
      <c r="B436" s="75"/>
      <c r="D436" s="71"/>
      <c r="E436" s="71" t="str">
        <f ca="1"/>
        <v/>
      </c>
      <c r="G436" s="71" t="str">
        <f ca="1"/>
        <v/>
      </c>
      <c r="H436" s="74"/>
      <c r="I436" s="74"/>
    </row>
    <row r="437" spans="2:9">
      <c r="B437" s="75"/>
      <c r="D437" s="71"/>
      <c r="E437" s="71" t="str">
        <f ca="1"/>
        <v/>
      </c>
      <c r="G437" s="71" t="str">
        <f ca="1"/>
        <v/>
      </c>
      <c r="H437" s="74"/>
      <c r="I437" s="74"/>
    </row>
    <row r="438" spans="2:9">
      <c r="B438" s="75"/>
      <c r="D438" s="71"/>
      <c r="E438" s="71" t="str">
        <f ca="1"/>
        <v/>
      </c>
      <c r="G438" s="71" t="str">
        <f ca="1"/>
        <v/>
      </c>
      <c r="H438" s="74"/>
      <c r="I438" s="74"/>
    </row>
    <row r="439" spans="2:9">
      <c r="B439" s="75"/>
      <c r="D439" s="71"/>
      <c r="E439" s="71" t="str">
        <f ca="1"/>
        <v/>
      </c>
      <c r="G439" s="71" t="str">
        <f ca="1"/>
        <v/>
      </c>
      <c r="H439" s="74"/>
      <c r="I439" s="74"/>
    </row>
    <row r="440" spans="2:9">
      <c r="B440" s="75"/>
      <c r="D440" s="71"/>
      <c r="E440" s="71" t="str">
        <f ca="1"/>
        <v/>
      </c>
      <c r="G440" s="71" t="str">
        <f ca="1"/>
        <v/>
      </c>
      <c r="H440" s="74"/>
      <c r="I440" s="74"/>
    </row>
    <row r="441" spans="2:9">
      <c r="B441" s="75"/>
      <c r="D441" s="71"/>
      <c r="E441" s="71" t="str">
        <f ca="1"/>
        <v/>
      </c>
      <c r="G441" s="71" t="str">
        <f ca="1"/>
        <v/>
      </c>
      <c r="H441" s="74"/>
      <c r="I441" s="74"/>
    </row>
    <row r="442" spans="2:9">
      <c r="B442" s="75"/>
      <c r="D442" s="71"/>
      <c r="E442" s="71" t="str">
        <f ca="1"/>
        <v/>
      </c>
      <c r="G442" s="71" t="str">
        <f ca="1"/>
        <v/>
      </c>
      <c r="H442" s="74"/>
      <c r="I442" s="74"/>
    </row>
    <row r="443" spans="2:9">
      <c r="B443" s="75"/>
      <c r="D443" s="71"/>
      <c r="E443" s="71" t="str">
        <f ca="1"/>
        <v/>
      </c>
      <c r="G443" s="71" t="str">
        <f ca="1"/>
        <v/>
      </c>
      <c r="H443" s="74"/>
      <c r="I443" s="74"/>
    </row>
    <row r="444" spans="2:9">
      <c r="B444" s="75"/>
      <c r="D444" s="71"/>
      <c r="E444" s="71" t="str">
        <f ca="1"/>
        <v/>
      </c>
      <c r="G444" s="71" t="str">
        <f ca="1"/>
        <v/>
      </c>
      <c r="H444" s="74"/>
      <c r="I444" s="74"/>
    </row>
    <row r="445" spans="2:9">
      <c r="B445" s="75"/>
      <c r="D445" s="71"/>
      <c r="E445" s="71" t="str">
        <f ca="1"/>
        <v/>
      </c>
      <c r="G445" s="71" t="str">
        <f ca="1"/>
        <v/>
      </c>
      <c r="H445" s="74"/>
      <c r="I445" s="74"/>
    </row>
    <row r="446" spans="2:9">
      <c r="B446" s="75"/>
      <c r="D446" s="71"/>
      <c r="E446" s="71" t="str">
        <f ca="1"/>
        <v/>
      </c>
      <c r="G446" s="71" t="str">
        <f ca="1"/>
        <v/>
      </c>
      <c r="H446" s="74"/>
      <c r="I446" s="74"/>
    </row>
    <row r="447" spans="2:9">
      <c r="B447" s="75"/>
      <c r="D447" s="71"/>
      <c r="E447" s="71" t="str">
        <f ca="1"/>
        <v/>
      </c>
      <c r="G447" s="71" t="str">
        <f ca="1"/>
        <v/>
      </c>
      <c r="H447" s="74"/>
      <c r="I447" s="74"/>
    </row>
    <row r="448" spans="2:9">
      <c r="B448" s="75"/>
      <c r="D448" s="71"/>
      <c r="E448" s="71" t="str">
        <f ca="1"/>
        <v/>
      </c>
      <c r="G448" s="71" t="str">
        <f ca="1"/>
        <v/>
      </c>
      <c r="H448" s="74"/>
      <c r="I448" s="74"/>
    </row>
    <row r="449" spans="2:9">
      <c r="B449" s="75"/>
      <c r="D449" s="71"/>
      <c r="E449" s="71" t="str">
        <f ca="1"/>
        <v/>
      </c>
      <c r="G449" s="71" t="str">
        <f ca="1"/>
        <v/>
      </c>
      <c r="H449" s="74"/>
      <c r="I449" s="74"/>
    </row>
    <row r="450" spans="2:9">
      <c r="B450" s="75"/>
      <c r="D450" s="71"/>
      <c r="E450" s="71" t="str">
        <f ca="1"/>
        <v/>
      </c>
      <c r="G450" s="71" t="str">
        <f ca="1"/>
        <v/>
      </c>
      <c r="H450" s="74"/>
      <c r="I450" s="74"/>
    </row>
    <row r="451" spans="2:9">
      <c r="B451" s="75"/>
      <c r="D451" s="71"/>
      <c r="E451" s="71" t="str">
        <f ca="1"/>
        <v/>
      </c>
      <c r="G451" s="71" t="str">
        <f ca="1"/>
        <v/>
      </c>
      <c r="H451" s="74"/>
      <c r="I451" s="74"/>
    </row>
    <row r="452" spans="2:9">
      <c r="B452" s="75"/>
      <c r="D452" s="71"/>
      <c r="E452" s="71" t="str">
        <f ca="1"/>
        <v/>
      </c>
      <c r="G452" s="71" t="str">
        <f ca="1"/>
        <v/>
      </c>
      <c r="H452" s="74"/>
      <c r="I452" s="74"/>
    </row>
    <row r="453" spans="2:9">
      <c r="B453" s="75"/>
      <c r="D453" s="71"/>
      <c r="E453" s="71" t="str">
        <f ca="1"/>
        <v/>
      </c>
      <c r="G453" s="71" t="str">
        <f ca="1"/>
        <v/>
      </c>
      <c r="H453" s="74"/>
      <c r="I453" s="74"/>
    </row>
    <row r="454" spans="2:9">
      <c r="B454" s="75"/>
      <c r="D454" s="71"/>
      <c r="E454" s="71" t="str">
        <f ca="1"/>
        <v/>
      </c>
      <c r="G454" s="71" t="str">
        <f ca="1"/>
        <v/>
      </c>
      <c r="H454" s="74"/>
      <c r="I454" s="74"/>
    </row>
    <row r="455" spans="2:9">
      <c r="B455" s="75"/>
      <c r="D455" s="71"/>
      <c r="E455" s="71" t="str">
        <f ca="1"/>
        <v/>
      </c>
      <c r="G455" s="71" t="str">
        <f ca="1"/>
        <v/>
      </c>
      <c r="H455" s="74"/>
      <c r="I455" s="74"/>
    </row>
    <row r="456" spans="2:9">
      <c r="B456" s="75"/>
      <c r="D456" s="71"/>
      <c r="E456" s="71" t="str">
        <f ca="1"/>
        <v/>
      </c>
      <c r="G456" s="71" t="str">
        <f ca="1"/>
        <v/>
      </c>
      <c r="H456" s="74"/>
      <c r="I456" s="74"/>
    </row>
    <row r="457" spans="2:9">
      <c r="B457" s="75"/>
      <c r="D457" s="71"/>
      <c r="E457" s="71" t="str">
        <f ca="1"/>
        <v/>
      </c>
      <c r="G457" s="71" t="str">
        <f ca="1"/>
        <v/>
      </c>
      <c r="H457" s="74"/>
      <c r="I457" s="74"/>
    </row>
    <row r="458" spans="2:9">
      <c r="B458" s="75"/>
      <c r="D458" s="71"/>
      <c r="E458" s="71" t="str">
        <f ca="1"/>
        <v/>
      </c>
      <c r="G458" s="71" t="str">
        <f ca="1"/>
        <v/>
      </c>
      <c r="H458" s="74"/>
      <c r="I458" s="74"/>
    </row>
    <row r="459" spans="2:9">
      <c r="B459" s="75"/>
      <c r="D459" s="71"/>
      <c r="E459" s="71" t="str">
        <f ca="1"/>
        <v/>
      </c>
      <c r="G459" s="71" t="str">
        <f ca="1"/>
        <v/>
      </c>
      <c r="H459" s="74"/>
      <c r="I459" s="74"/>
    </row>
    <row r="460" spans="2:9">
      <c r="B460" s="75"/>
      <c r="D460" s="71"/>
      <c r="E460" s="71" t="str">
        <f ca="1"/>
        <v/>
      </c>
      <c r="G460" s="71" t="str">
        <f ca="1"/>
        <v/>
      </c>
      <c r="H460" s="74"/>
      <c r="I460" s="74"/>
    </row>
    <row r="461" spans="2:9">
      <c r="B461" s="75"/>
      <c r="D461" s="71"/>
      <c r="E461" s="71" t="str">
        <f ca="1"/>
        <v/>
      </c>
      <c r="G461" s="71" t="str">
        <f ca="1"/>
        <v/>
      </c>
      <c r="H461" s="74"/>
      <c r="I461" s="74"/>
    </row>
    <row r="462" spans="2:9">
      <c r="B462" s="75"/>
      <c r="D462" s="71"/>
      <c r="E462" s="71" t="str">
        <f ca="1"/>
        <v/>
      </c>
      <c r="G462" s="71" t="str">
        <f ca="1"/>
        <v/>
      </c>
      <c r="H462" s="74"/>
      <c r="I462" s="74"/>
    </row>
    <row r="463" spans="2:9">
      <c r="B463" s="75"/>
      <c r="D463" s="71"/>
      <c r="E463" s="71" t="str">
        <f ca="1"/>
        <v/>
      </c>
      <c r="G463" s="71" t="str">
        <f ca="1"/>
        <v/>
      </c>
      <c r="H463" s="74"/>
      <c r="I463" s="74"/>
    </row>
    <row r="464" spans="2:9">
      <c r="B464" s="75"/>
      <c r="D464" s="71"/>
      <c r="E464" s="71" t="str">
        <f ca="1"/>
        <v/>
      </c>
      <c r="G464" s="71" t="str">
        <f ca="1"/>
        <v/>
      </c>
      <c r="H464" s="74"/>
      <c r="I464" s="74"/>
    </row>
    <row r="465" spans="2:9">
      <c r="B465" s="75"/>
      <c r="D465" s="71"/>
      <c r="E465" s="71" t="str">
        <f ca="1"/>
        <v/>
      </c>
      <c r="G465" s="71" t="str">
        <f ca="1"/>
        <v/>
      </c>
      <c r="H465" s="74"/>
      <c r="I465" s="74"/>
    </row>
    <row r="466" spans="2:9">
      <c r="B466" s="75"/>
      <c r="D466" s="71"/>
      <c r="E466" s="71" t="str">
        <f ca="1"/>
        <v/>
      </c>
      <c r="G466" s="71" t="str">
        <f ca="1"/>
        <v/>
      </c>
      <c r="H466" s="74"/>
      <c r="I466" s="74"/>
    </row>
    <row r="467" spans="2:9">
      <c r="B467" s="75"/>
      <c r="D467" s="71"/>
      <c r="E467" s="71" t="str">
        <f ca="1"/>
        <v/>
      </c>
      <c r="G467" s="71" t="str">
        <f ca="1"/>
        <v/>
      </c>
      <c r="H467" s="74"/>
      <c r="I467" s="74"/>
    </row>
    <row r="468" spans="2:9">
      <c r="B468" s="75"/>
      <c r="D468" s="71"/>
      <c r="E468" s="71" t="str">
        <f ca="1"/>
        <v/>
      </c>
      <c r="G468" s="71" t="str">
        <f ca="1"/>
        <v/>
      </c>
      <c r="H468" s="74"/>
      <c r="I468" s="74"/>
    </row>
    <row r="469" spans="2:9">
      <c r="B469" s="75"/>
      <c r="D469" s="71"/>
      <c r="E469" s="71" t="str">
        <f ca="1"/>
        <v/>
      </c>
      <c r="G469" s="71" t="str">
        <f ca="1"/>
        <v/>
      </c>
      <c r="H469" s="74"/>
      <c r="I469" s="74"/>
    </row>
    <row r="470" spans="2:9">
      <c r="B470" s="75"/>
      <c r="D470" s="71"/>
      <c r="E470" s="71" t="str">
        <f ca="1"/>
        <v/>
      </c>
      <c r="G470" s="71" t="str">
        <f ca="1"/>
        <v/>
      </c>
      <c r="H470" s="74"/>
      <c r="I470" s="74"/>
    </row>
    <row r="471" spans="2:9">
      <c r="B471" s="75"/>
      <c r="D471" s="71"/>
      <c r="E471" s="71" t="str">
        <f ca="1"/>
        <v/>
      </c>
      <c r="G471" s="71" t="str">
        <f ca="1"/>
        <v/>
      </c>
      <c r="H471" s="74"/>
      <c r="I471" s="74"/>
    </row>
    <row r="472" spans="2:9">
      <c r="B472" s="75"/>
      <c r="D472" s="71"/>
      <c r="E472" s="71" t="str">
        <f ca="1"/>
        <v/>
      </c>
      <c r="G472" s="71" t="str">
        <f ca="1"/>
        <v/>
      </c>
      <c r="H472" s="74"/>
      <c r="I472" s="74"/>
    </row>
    <row r="473" spans="2:9">
      <c r="B473" s="75"/>
      <c r="D473" s="71"/>
      <c r="E473" s="71" t="str">
        <f ca="1"/>
        <v/>
      </c>
      <c r="G473" s="71" t="str">
        <f ca="1"/>
        <v/>
      </c>
      <c r="H473" s="74"/>
      <c r="I473" s="74"/>
    </row>
    <row r="474" spans="2:9">
      <c r="B474" s="75"/>
      <c r="D474" s="71"/>
      <c r="E474" s="71" t="str">
        <f ca="1"/>
        <v/>
      </c>
      <c r="G474" s="71" t="str">
        <f ca="1"/>
        <v/>
      </c>
      <c r="H474" s="74"/>
      <c r="I474" s="74"/>
    </row>
    <row r="475" spans="2:9">
      <c r="B475" s="75"/>
      <c r="D475" s="71"/>
      <c r="E475" s="71" t="str">
        <f ca="1"/>
        <v/>
      </c>
      <c r="G475" s="71" t="str">
        <f ca="1"/>
        <v/>
      </c>
      <c r="H475" s="74"/>
      <c r="I475" s="74"/>
    </row>
    <row r="476" spans="2:9">
      <c r="B476" s="75"/>
      <c r="D476" s="71"/>
      <c r="E476" s="71" t="str">
        <f ca="1"/>
        <v/>
      </c>
      <c r="G476" s="71" t="str">
        <f ca="1"/>
        <v/>
      </c>
      <c r="H476" s="74"/>
      <c r="I476" s="74"/>
    </row>
    <row r="477" spans="2:9">
      <c r="B477" s="75"/>
      <c r="D477" s="71"/>
      <c r="E477" s="71" t="str">
        <f ca="1"/>
        <v/>
      </c>
      <c r="G477" s="71" t="str">
        <f ca="1"/>
        <v/>
      </c>
      <c r="H477" s="74"/>
      <c r="I477" s="74"/>
    </row>
    <row r="478" spans="2:9">
      <c r="B478" s="75"/>
      <c r="D478" s="71"/>
      <c r="E478" s="71" t="str">
        <f ca="1"/>
        <v/>
      </c>
      <c r="G478" s="71" t="str">
        <f ca="1"/>
        <v/>
      </c>
      <c r="H478" s="74"/>
      <c r="I478" s="74"/>
    </row>
    <row r="479" spans="2:9">
      <c r="B479" s="75"/>
      <c r="D479" s="71"/>
      <c r="E479" s="71" t="str">
        <f ca="1"/>
        <v/>
      </c>
      <c r="G479" s="71" t="str">
        <f ca="1"/>
        <v/>
      </c>
      <c r="H479" s="74"/>
      <c r="I479" s="74"/>
    </row>
    <row r="480" spans="2:9">
      <c r="B480" s="75"/>
      <c r="D480" s="71"/>
      <c r="E480" s="71" t="str">
        <f ca="1"/>
        <v/>
      </c>
      <c r="G480" s="71" t="str">
        <f ca="1"/>
        <v/>
      </c>
      <c r="H480" s="74"/>
      <c r="I480" s="74"/>
    </row>
    <row r="481" spans="2:9">
      <c r="B481" s="75"/>
      <c r="D481" s="71"/>
      <c r="E481" s="71" t="str">
        <f ca="1"/>
        <v/>
      </c>
      <c r="G481" s="71" t="str">
        <f ca="1"/>
        <v/>
      </c>
      <c r="H481" s="74"/>
      <c r="I481" s="74"/>
    </row>
    <row r="482" spans="2:9">
      <c r="B482" s="75"/>
      <c r="D482" s="71"/>
      <c r="E482" s="71" t="str">
        <f ca="1"/>
        <v/>
      </c>
      <c r="G482" s="71" t="str">
        <f ca="1"/>
        <v/>
      </c>
      <c r="H482" s="74"/>
      <c r="I482" s="74"/>
    </row>
    <row r="483" spans="2:9">
      <c r="B483" s="75"/>
      <c r="D483" s="71"/>
      <c r="E483" s="71" t="str">
        <f ca="1"/>
        <v/>
      </c>
      <c r="G483" s="71" t="str">
        <f ca="1"/>
        <v/>
      </c>
      <c r="H483" s="74"/>
      <c r="I483" s="74"/>
    </row>
    <row r="484" spans="2:9">
      <c r="B484" s="75"/>
      <c r="D484" s="71"/>
      <c r="E484" s="71" t="str">
        <f ca="1"/>
        <v/>
      </c>
      <c r="G484" s="71" t="str">
        <f ca="1"/>
        <v/>
      </c>
      <c r="H484" s="74"/>
      <c r="I484" s="74"/>
    </row>
    <row r="485" spans="2:9">
      <c r="B485" s="75"/>
      <c r="D485" s="71"/>
      <c r="E485" s="71" t="str">
        <f ca="1"/>
        <v/>
      </c>
      <c r="G485" s="71" t="str">
        <f ca="1"/>
        <v/>
      </c>
      <c r="H485" s="74"/>
      <c r="I485" s="74"/>
    </row>
    <row r="486" spans="2:9">
      <c r="B486" s="75"/>
      <c r="D486" s="71"/>
      <c r="E486" s="71" t="str">
        <f ca="1"/>
        <v/>
      </c>
      <c r="G486" s="71" t="str">
        <f ca="1"/>
        <v/>
      </c>
      <c r="H486" s="74"/>
      <c r="I486" s="74"/>
    </row>
    <row r="487" spans="2:9">
      <c r="B487" s="75"/>
      <c r="D487" s="71"/>
      <c r="E487" s="71" t="str">
        <f ca="1"/>
        <v/>
      </c>
      <c r="G487" s="71" t="str">
        <f ca="1"/>
        <v/>
      </c>
      <c r="H487" s="74"/>
      <c r="I487" s="74"/>
    </row>
    <row r="488" spans="2:9">
      <c r="B488" s="75"/>
      <c r="D488" s="71"/>
      <c r="E488" s="71" t="str">
        <f ca="1"/>
        <v/>
      </c>
      <c r="G488" s="71" t="str">
        <f ca="1"/>
        <v/>
      </c>
      <c r="H488" s="74"/>
      <c r="I488" s="74"/>
    </row>
    <row r="489" spans="2:9">
      <c r="B489" s="75"/>
      <c r="D489" s="71"/>
      <c r="E489" s="71" t="str">
        <f ca="1"/>
        <v/>
      </c>
      <c r="G489" s="71" t="str">
        <f ca="1"/>
        <v/>
      </c>
      <c r="H489" s="74"/>
      <c r="I489" s="74"/>
    </row>
    <row r="490" spans="2:9">
      <c r="B490" s="75"/>
      <c r="D490" s="71"/>
      <c r="E490" s="71" t="str">
        <f ca="1"/>
        <v/>
      </c>
      <c r="G490" s="71" t="str">
        <f ca="1"/>
        <v/>
      </c>
      <c r="H490" s="74"/>
      <c r="I490" s="74"/>
    </row>
    <row r="491" spans="2:9">
      <c r="B491" s="75"/>
      <c r="D491" s="71"/>
      <c r="E491" s="71" t="str">
        <f ca="1"/>
        <v/>
      </c>
      <c r="G491" s="71" t="str">
        <f ca="1"/>
        <v/>
      </c>
      <c r="H491" s="74"/>
      <c r="I491" s="74"/>
    </row>
    <row r="492" spans="2:9">
      <c r="B492" s="75"/>
      <c r="D492" s="71"/>
      <c r="E492" s="71" t="str">
        <f ca="1"/>
        <v/>
      </c>
      <c r="G492" s="71" t="str">
        <f ca="1"/>
        <v/>
      </c>
      <c r="H492" s="74"/>
      <c r="I492" s="74"/>
    </row>
    <row r="493" spans="2:9">
      <c r="B493" s="75"/>
      <c r="D493" s="71"/>
      <c r="E493" s="71" t="str">
        <f ca="1"/>
        <v/>
      </c>
      <c r="G493" s="71" t="str">
        <f ca="1"/>
        <v/>
      </c>
      <c r="H493" s="74"/>
      <c r="I493" s="74"/>
    </row>
    <row r="494" spans="2:9">
      <c r="B494" s="75"/>
      <c r="D494" s="71"/>
      <c r="E494" s="71" t="str">
        <f ca="1"/>
        <v/>
      </c>
      <c r="G494" s="71" t="str">
        <f ca="1"/>
        <v/>
      </c>
      <c r="H494" s="74"/>
      <c r="I494" s="74"/>
    </row>
    <row r="495" spans="2:9">
      <c r="B495" s="75"/>
      <c r="D495" s="71"/>
      <c r="E495" s="71" t="str">
        <f ca="1"/>
        <v/>
      </c>
      <c r="G495" s="71" t="str">
        <f ca="1"/>
        <v/>
      </c>
      <c r="H495" s="74"/>
      <c r="I495" s="74"/>
    </row>
    <row r="496" spans="2:9">
      <c r="B496" s="75"/>
      <c r="D496" s="71"/>
      <c r="E496" s="71" t="str">
        <f ca="1"/>
        <v/>
      </c>
      <c r="G496" s="71" t="str">
        <f ca="1"/>
        <v/>
      </c>
      <c r="H496" s="74"/>
      <c r="I496" s="74"/>
    </row>
    <row r="497" spans="2:9">
      <c r="B497" s="75"/>
      <c r="D497" s="71"/>
      <c r="E497" s="71" t="str">
        <f ca="1"/>
        <v/>
      </c>
      <c r="G497" s="71" t="str">
        <f ca="1"/>
        <v/>
      </c>
      <c r="H497" s="74"/>
      <c r="I497" s="74"/>
    </row>
    <row r="498" spans="2:9">
      <c r="B498" s="75"/>
      <c r="D498" s="71"/>
      <c r="E498" s="71" t="str">
        <f ca="1"/>
        <v/>
      </c>
      <c r="G498" s="71" t="str">
        <f ca="1"/>
        <v/>
      </c>
      <c r="H498" s="74"/>
      <c r="I498" s="74"/>
    </row>
    <row r="499" spans="2:9">
      <c r="B499" s="75"/>
      <c r="D499" s="71"/>
      <c r="E499" s="71" t="str">
        <f ca="1"/>
        <v/>
      </c>
      <c r="G499" s="71" t="str">
        <f ca="1"/>
        <v/>
      </c>
      <c r="H499" s="74"/>
      <c r="I499" s="74"/>
    </row>
    <row r="500" spans="2:9">
      <c r="B500" s="75"/>
      <c r="D500" s="71"/>
      <c r="E500" s="71" t="str">
        <f ca="1"/>
        <v/>
      </c>
      <c r="G500" s="71" t="str">
        <f ca="1"/>
        <v/>
      </c>
      <c r="H500" s="74"/>
      <c r="I500" s="74"/>
    </row>
    <row r="501" spans="2:9">
      <c r="B501" s="75"/>
      <c r="D501" s="71"/>
      <c r="E501" s="71" t="str">
        <f ca="1"/>
        <v/>
      </c>
      <c r="G501" s="71" t="str">
        <f ca="1"/>
        <v/>
      </c>
      <c r="H501" s="74"/>
      <c r="I501" s="74"/>
    </row>
    <row r="502" spans="2:9">
      <c r="B502" s="75"/>
      <c r="D502" s="71"/>
      <c r="E502" s="71" t="str">
        <f ca="1"/>
        <v/>
      </c>
      <c r="G502" s="71" t="str">
        <f ca="1"/>
        <v/>
      </c>
      <c r="H502" s="74"/>
      <c r="I502" s="74"/>
    </row>
    <row r="503" spans="2:9">
      <c r="B503" s="75"/>
      <c r="D503" s="71"/>
      <c r="E503" s="71" t="str">
        <f ca="1"/>
        <v/>
      </c>
      <c r="G503" s="71" t="str">
        <f ca="1"/>
        <v/>
      </c>
      <c r="H503" s="74"/>
      <c r="I503" s="74"/>
    </row>
    <row r="504" spans="2:9">
      <c r="B504" s="75"/>
      <c r="D504" s="71"/>
      <c r="E504" s="71" t="str">
        <f ca="1"/>
        <v/>
      </c>
      <c r="G504" s="71" t="str">
        <f ca="1"/>
        <v/>
      </c>
      <c r="H504" s="74"/>
      <c r="I504" s="74"/>
    </row>
    <row r="505" spans="2:9">
      <c r="B505" s="75"/>
      <c r="D505" s="71"/>
      <c r="E505" s="71" t="str">
        <f ca="1"/>
        <v/>
      </c>
      <c r="G505" s="71" t="str">
        <f ca="1"/>
        <v/>
      </c>
      <c r="H505" s="74"/>
      <c r="I505" s="74"/>
    </row>
    <row r="506" spans="2:9">
      <c r="B506" s="75"/>
      <c r="D506" s="71"/>
      <c r="E506" s="71" t="str">
        <f ca="1"/>
        <v/>
      </c>
      <c r="G506" s="71" t="str">
        <f ca="1"/>
        <v/>
      </c>
      <c r="H506" s="74"/>
      <c r="I506" s="74"/>
    </row>
    <row r="507" spans="2:9">
      <c r="B507" s="75"/>
      <c r="D507" s="71"/>
      <c r="E507" s="71" t="str">
        <f ca="1"/>
        <v/>
      </c>
      <c r="G507" s="71" t="str">
        <f ca="1"/>
        <v/>
      </c>
      <c r="H507" s="74"/>
      <c r="I507" s="74"/>
    </row>
    <row r="508" spans="2:9">
      <c r="B508" s="75"/>
      <c r="D508" s="71"/>
      <c r="E508" s="71" t="str">
        <f ca="1"/>
        <v/>
      </c>
      <c r="G508" s="71" t="str">
        <f ca="1"/>
        <v/>
      </c>
      <c r="H508" s="74"/>
      <c r="I508" s="74"/>
    </row>
    <row r="509" spans="2:9">
      <c r="B509" s="75"/>
      <c r="D509" s="71"/>
      <c r="E509" s="71" t="str">
        <f ca="1"/>
        <v/>
      </c>
      <c r="G509" s="71" t="str">
        <f ca="1"/>
        <v/>
      </c>
      <c r="H509" s="74"/>
      <c r="I509" s="74"/>
    </row>
    <row r="510" spans="2:9">
      <c r="B510" s="75"/>
      <c r="D510" s="71"/>
      <c r="E510" s="71" t="str">
        <f ca="1"/>
        <v/>
      </c>
      <c r="G510" s="71" t="str">
        <f ca="1"/>
        <v/>
      </c>
      <c r="H510" s="74"/>
      <c r="I510" s="74"/>
    </row>
    <row r="511" spans="2:9">
      <c r="B511" s="75"/>
      <c r="D511" s="71"/>
      <c r="E511" s="71" t="str">
        <f ca="1"/>
        <v/>
      </c>
      <c r="G511" s="71" t="str">
        <f ca="1"/>
        <v/>
      </c>
      <c r="H511" s="74"/>
      <c r="I511" s="74"/>
    </row>
    <row r="512" spans="2:9">
      <c r="B512" s="75"/>
      <c r="D512" s="71"/>
      <c r="E512" s="71" t="str">
        <f ca="1"/>
        <v/>
      </c>
      <c r="G512" s="71" t="str">
        <f ca="1"/>
        <v/>
      </c>
      <c r="H512" s="74"/>
      <c r="I512" s="74"/>
    </row>
    <row r="513" spans="2:9">
      <c r="B513" s="75"/>
      <c r="D513" s="71"/>
      <c r="E513" s="71" t="str">
        <f ca="1"/>
        <v/>
      </c>
      <c r="G513" s="71" t="str">
        <f ca="1"/>
        <v/>
      </c>
      <c r="H513" s="74"/>
      <c r="I513" s="74"/>
    </row>
    <row r="514" spans="2:9">
      <c r="B514" s="75"/>
      <c r="D514" s="71"/>
      <c r="E514" s="71" t="str">
        <f ca="1"/>
        <v/>
      </c>
      <c r="G514" s="71" t="str">
        <f ca="1"/>
        <v/>
      </c>
      <c r="H514" s="74"/>
      <c r="I514" s="74"/>
    </row>
    <row r="515" spans="2:9">
      <c r="B515" s="75"/>
      <c r="D515" s="71"/>
      <c r="E515" s="71" t="str">
        <f ca="1"/>
        <v/>
      </c>
      <c r="G515" s="71" t="str">
        <f ca="1"/>
        <v/>
      </c>
      <c r="H515" s="74"/>
      <c r="I515" s="74"/>
    </row>
    <row r="516" spans="2:9">
      <c r="B516" s="75"/>
      <c r="D516" s="71"/>
      <c r="E516" s="71" t="str">
        <f ca="1"/>
        <v/>
      </c>
      <c r="G516" s="71" t="str">
        <f ca="1"/>
        <v/>
      </c>
      <c r="H516" s="74"/>
      <c r="I516" s="74"/>
    </row>
    <row r="517" spans="2:9">
      <c r="B517" s="75"/>
      <c r="D517" s="71"/>
      <c r="E517" s="71" t="str">
        <f ca="1"/>
        <v/>
      </c>
      <c r="G517" s="71" t="str">
        <f ca="1"/>
        <v/>
      </c>
      <c r="H517" s="74"/>
      <c r="I517" s="74"/>
    </row>
    <row r="518" spans="2:9">
      <c r="B518" s="75"/>
      <c r="D518" s="71"/>
      <c r="E518" s="71" t="str">
        <f ca="1"/>
        <v/>
      </c>
      <c r="G518" s="71" t="str">
        <f ca="1"/>
        <v/>
      </c>
      <c r="H518" s="74"/>
      <c r="I518" s="74"/>
    </row>
    <row r="519" spans="2:9">
      <c r="B519" s="75"/>
      <c r="D519" s="71"/>
      <c r="E519" s="71" t="str">
        <f ca="1"/>
        <v/>
      </c>
      <c r="G519" s="71" t="str">
        <f ca="1"/>
        <v/>
      </c>
      <c r="H519" s="74"/>
      <c r="I519" s="74"/>
    </row>
    <row r="520" spans="2:9">
      <c r="B520" s="75"/>
      <c r="D520" s="71"/>
      <c r="E520" s="71" t="str">
        <f ca="1"/>
        <v/>
      </c>
      <c r="G520" s="71" t="str">
        <f ca="1"/>
        <v/>
      </c>
      <c r="H520" s="74"/>
      <c r="I520" s="74"/>
    </row>
    <row r="521" spans="2:9">
      <c r="B521" s="75"/>
      <c r="D521" s="71"/>
      <c r="E521" s="71" t="str">
        <f ca="1"/>
        <v/>
      </c>
      <c r="G521" s="71" t="str">
        <f ca="1"/>
        <v/>
      </c>
      <c r="H521" s="74"/>
      <c r="I521" s="74"/>
    </row>
    <row r="522" spans="2:9">
      <c r="B522" s="75"/>
      <c r="D522" s="71"/>
      <c r="E522" s="71" t="str">
        <f ca="1"/>
        <v/>
      </c>
      <c r="G522" s="71" t="str">
        <f ca="1"/>
        <v/>
      </c>
      <c r="H522" s="74"/>
      <c r="I522" s="74"/>
    </row>
    <row r="523" spans="2:9">
      <c r="B523" s="75"/>
      <c r="D523" s="71"/>
      <c r="E523" s="71" t="str">
        <f ca="1"/>
        <v/>
      </c>
      <c r="G523" s="71" t="str">
        <f ca="1"/>
        <v/>
      </c>
      <c r="H523" s="74"/>
      <c r="I523" s="74"/>
    </row>
    <row r="524" spans="2:9">
      <c r="B524" s="75"/>
      <c r="D524" s="71"/>
      <c r="E524" s="71" t="str">
        <f ca="1"/>
        <v/>
      </c>
      <c r="G524" s="71" t="str">
        <f ca="1"/>
        <v/>
      </c>
      <c r="H524" s="74"/>
      <c r="I524" s="74"/>
    </row>
    <row r="525" spans="2:9">
      <c r="B525" s="75"/>
      <c r="D525" s="71"/>
      <c r="E525" s="71" t="str">
        <f ca="1"/>
        <v/>
      </c>
      <c r="G525" s="71" t="str">
        <f ca="1"/>
        <v/>
      </c>
      <c r="H525" s="74"/>
      <c r="I525" s="74"/>
    </row>
    <row r="526" spans="2:9">
      <c r="B526" s="75"/>
      <c r="D526" s="71"/>
      <c r="E526" s="71" t="str">
        <f ca="1"/>
        <v/>
      </c>
      <c r="G526" s="71" t="str">
        <f ca="1"/>
        <v/>
      </c>
      <c r="H526" s="74"/>
      <c r="I526" s="74"/>
    </row>
    <row r="527" spans="2:9">
      <c r="B527" s="75"/>
      <c r="D527" s="71"/>
      <c r="E527" s="71" t="str">
        <f ca="1"/>
        <v/>
      </c>
      <c r="G527" s="71" t="str">
        <f ca="1"/>
        <v/>
      </c>
      <c r="H527" s="74"/>
      <c r="I527" s="74"/>
    </row>
    <row r="528" spans="2:9">
      <c r="B528" s="75"/>
      <c r="D528" s="71"/>
      <c r="E528" s="71" t="str">
        <f ca="1"/>
        <v/>
      </c>
      <c r="G528" s="71" t="str">
        <f ca="1"/>
        <v/>
      </c>
      <c r="H528" s="74"/>
      <c r="I528" s="74"/>
    </row>
    <row r="529" spans="2:9">
      <c r="B529" s="75"/>
      <c r="D529" s="71"/>
      <c r="E529" s="71" t="str">
        <f ca="1"/>
        <v/>
      </c>
      <c r="G529" s="71" t="str">
        <f ca="1"/>
        <v/>
      </c>
      <c r="H529" s="74"/>
      <c r="I529" s="74"/>
    </row>
    <row r="530" spans="2:9">
      <c r="B530" s="75"/>
      <c r="D530" s="71"/>
      <c r="E530" s="71" t="str">
        <f ca="1"/>
        <v/>
      </c>
      <c r="G530" s="71" t="str">
        <f ca="1"/>
        <v/>
      </c>
      <c r="H530" s="74"/>
      <c r="I530" s="74"/>
    </row>
    <row r="531" spans="2:9">
      <c r="B531" s="75"/>
      <c r="D531" s="71"/>
      <c r="E531" s="71" t="str">
        <f ca="1"/>
        <v/>
      </c>
      <c r="G531" s="71" t="str">
        <f ca="1"/>
        <v/>
      </c>
      <c r="H531" s="74"/>
      <c r="I531" s="74"/>
    </row>
    <row r="532" spans="2:9">
      <c r="B532" s="75"/>
      <c r="D532" s="71"/>
      <c r="E532" s="71" t="str">
        <f ca="1"/>
        <v/>
      </c>
      <c r="G532" s="71" t="str">
        <f ca="1"/>
        <v/>
      </c>
      <c r="H532" s="74"/>
      <c r="I532" s="74"/>
    </row>
    <row r="533" spans="2:9">
      <c r="B533" s="75"/>
      <c r="D533" s="71"/>
      <c r="E533" s="71" t="str">
        <f ca="1"/>
        <v/>
      </c>
      <c r="G533" s="71" t="str">
        <f ca="1"/>
        <v/>
      </c>
      <c r="H533" s="74"/>
      <c r="I533" s="74"/>
    </row>
    <row r="534" spans="2:9">
      <c r="B534" s="75"/>
      <c r="D534" s="71"/>
      <c r="E534" s="71" t="str">
        <f ca="1"/>
        <v/>
      </c>
      <c r="G534" s="71" t="str">
        <f ca="1"/>
        <v/>
      </c>
      <c r="H534" s="74"/>
      <c r="I534" s="74"/>
    </row>
    <row r="535" spans="2:9">
      <c r="B535" s="75"/>
      <c r="D535" s="71"/>
      <c r="E535" s="71" t="str">
        <f ca="1"/>
        <v/>
      </c>
      <c r="G535" s="71" t="str">
        <f ca="1"/>
        <v/>
      </c>
      <c r="H535" s="74"/>
      <c r="I535" s="74"/>
    </row>
    <row r="536" spans="2:9">
      <c r="B536" s="75"/>
      <c r="D536" s="71"/>
      <c r="E536" s="71" t="str">
        <f ca="1"/>
        <v/>
      </c>
      <c r="G536" s="71" t="str">
        <f ca="1"/>
        <v/>
      </c>
      <c r="H536" s="74"/>
      <c r="I536" s="74"/>
    </row>
    <row r="537" spans="2:9">
      <c r="B537" s="75"/>
      <c r="D537" s="71"/>
      <c r="E537" s="71" t="str">
        <f ca="1"/>
        <v/>
      </c>
      <c r="G537" s="71" t="str">
        <f ca="1"/>
        <v/>
      </c>
      <c r="H537" s="74"/>
      <c r="I537" s="74"/>
    </row>
    <row r="538" spans="2:9">
      <c r="B538" s="75"/>
      <c r="D538" s="71"/>
      <c r="E538" s="71" t="str">
        <f ca="1"/>
        <v/>
      </c>
      <c r="G538" s="71" t="str">
        <f ca="1"/>
        <v/>
      </c>
      <c r="H538" s="74"/>
      <c r="I538" s="74"/>
    </row>
    <row r="539" spans="2:9">
      <c r="B539" s="75"/>
      <c r="D539" s="71"/>
      <c r="E539" s="71" t="str">
        <f ca="1"/>
        <v/>
      </c>
      <c r="G539" s="71" t="str">
        <f ca="1"/>
        <v/>
      </c>
      <c r="H539" s="74"/>
      <c r="I539" s="74"/>
    </row>
    <row r="540" spans="2:9">
      <c r="B540" s="75"/>
      <c r="D540" s="71"/>
      <c r="E540" s="71" t="str">
        <f ca="1"/>
        <v/>
      </c>
      <c r="G540" s="71" t="str">
        <f ca="1"/>
        <v/>
      </c>
      <c r="H540" s="74"/>
      <c r="I540" s="74"/>
    </row>
    <row r="541" spans="2:9">
      <c r="B541" s="75"/>
      <c r="D541" s="71"/>
      <c r="E541" s="71" t="str">
        <f ca="1"/>
        <v/>
      </c>
      <c r="G541" s="71" t="str">
        <f ca="1"/>
        <v/>
      </c>
      <c r="H541" s="74"/>
      <c r="I541" s="74"/>
    </row>
    <row r="542" spans="2:9">
      <c r="B542" s="75"/>
      <c r="D542" s="71"/>
      <c r="E542" s="71" t="str">
        <f ca="1"/>
        <v/>
      </c>
      <c r="G542" s="71" t="str">
        <f ca="1"/>
        <v/>
      </c>
      <c r="H542" s="74"/>
      <c r="I542" s="74"/>
    </row>
    <row r="543" spans="2:9">
      <c r="B543" s="75"/>
      <c r="D543" s="71"/>
      <c r="E543" s="71" t="str">
        <f ca="1"/>
        <v/>
      </c>
      <c r="G543" s="71" t="str">
        <f ca="1"/>
        <v/>
      </c>
      <c r="H543" s="74"/>
      <c r="I543" s="74"/>
    </row>
    <row r="544" spans="2:9">
      <c r="B544" s="75"/>
      <c r="D544" s="71"/>
      <c r="E544" s="71" t="str">
        <f ca="1"/>
        <v/>
      </c>
      <c r="G544" s="71" t="str">
        <f ca="1"/>
        <v/>
      </c>
      <c r="H544" s="74"/>
      <c r="I544" s="74"/>
    </row>
    <row r="545" spans="2:9">
      <c r="B545" s="75"/>
      <c r="D545" s="71"/>
      <c r="E545" s="71" t="str">
        <f ca="1"/>
        <v/>
      </c>
      <c r="G545" s="71" t="str">
        <f ca="1"/>
        <v/>
      </c>
      <c r="H545" s="74"/>
      <c r="I545" s="74"/>
    </row>
    <row r="546" spans="2:9">
      <c r="B546" s="75"/>
      <c r="D546" s="71"/>
      <c r="E546" s="71" t="str">
        <f ca="1"/>
        <v/>
      </c>
      <c r="G546" s="71" t="str">
        <f ca="1"/>
        <v/>
      </c>
      <c r="H546" s="74"/>
      <c r="I546" s="74"/>
    </row>
    <row r="547" spans="2:9">
      <c r="B547" s="75"/>
      <c r="D547" s="71"/>
      <c r="E547" s="71" t="str">
        <f ca="1"/>
        <v/>
      </c>
      <c r="G547" s="71" t="str">
        <f ca="1"/>
        <v/>
      </c>
      <c r="H547" s="74"/>
      <c r="I547" s="74"/>
    </row>
    <row r="548" spans="2:9">
      <c r="B548" s="75"/>
      <c r="D548" s="71"/>
      <c r="E548" s="71" t="str">
        <f ca="1"/>
        <v/>
      </c>
      <c r="G548" s="71" t="str">
        <f ca="1"/>
        <v/>
      </c>
      <c r="H548" s="74"/>
      <c r="I548" s="74"/>
    </row>
    <row r="549" spans="2:9">
      <c r="B549" s="75"/>
      <c r="D549" s="71"/>
      <c r="E549" s="71" t="str">
        <f ca="1"/>
        <v/>
      </c>
      <c r="G549" s="71" t="str">
        <f ca="1"/>
        <v/>
      </c>
      <c r="H549" s="74"/>
      <c r="I549" s="74"/>
    </row>
    <row r="550" spans="2:9">
      <c r="B550" s="75"/>
      <c r="D550" s="71"/>
      <c r="E550" s="71" t="str">
        <f ca="1"/>
        <v/>
      </c>
      <c r="G550" s="71" t="str">
        <f ca="1"/>
        <v/>
      </c>
      <c r="H550" s="74"/>
      <c r="I550" s="74"/>
    </row>
    <row r="551" spans="2:9">
      <c r="B551" s="75"/>
      <c r="D551" s="71"/>
      <c r="E551" s="71" t="str">
        <f ca="1"/>
        <v/>
      </c>
      <c r="G551" s="71" t="str">
        <f ca="1"/>
        <v/>
      </c>
      <c r="H551" s="74"/>
      <c r="I551" s="74"/>
    </row>
    <row r="552" spans="2:9">
      <c r="B552" s="75"/>
      <c r="D552" s="71"/>
      <c r="E552" s="71" t="str">
        <f ca="1"/>
        <v/>
      </c>
      <c r="G552" s="71" t="str">
        <f ca="1"/>
        <v/>
      </c>
      <c r="H552" s="74"/>
      <c r="I552" s="74"/>
    </row>
    <row r="553" spans="2:9">
      <c r="B553" s="75"/>
      <c r="D553" s="71"/>
      <c r="E553" s="71" t="str">
        <f ca="1"/>
        <v/>
      </c>
      <c r="G553" s="71" t="str">
        <f ca="1"/>
        <v/>
      </c>
      <c r="H553" s="74"/>
      <c r="I553" s="74"/>
    </row>
    <row r="554" spans="2:9">
      <c r="B554" s="75"/>
      <c r="D554" s="71"/>
      <c r="E554" s="71" t="str">
        <f ca="1"/>
        <v/>
      </c>
      <c r="G554" s="71" t="str">
        <f ca="1"/>
        <v/>
      </c>
      <c r="H554" s="74"/>
      <c r="I554" s="74"/>
    </row>
    <row r="555" spans="2:9">
      <c r="B555" s="75"/>
      <c r="D555" s="71"/>
      <c r="E555" s="71" t="str">
        <f ca="1"/>
        <v/>
      </c>
      <c r="G555" s="71" t="str">
        <f ca="1"/>
        <v/>
      </c>
      <c r="H555" s="74"/>
      <c r="I555" s="74"/>
    </row>
    <row r="556" spans="2:9">
      <c r="B556" s="75"/>
      <c r="D556" s="71"/>
      <c r="E556" s="71" t="str">
        <f ca="1"/>
        <v/>
      </c>
      <c r="G556" s="71" t="str">
        <f ca="1"/>
        <v/>
      </c>
      <c r="H556" s="74"/>
      <c r="I556" s="74"/>
    </row>
    <row r="557" spans="2:9">
      <c r="B557" s="75"/>
      <c r="D557" s="71"/>
      <c r="E557" s="71" t="str">
        <f ca="1"/>
        <v/>
      </c>
      <c r="G557" s="71" t="str">
        <f ca="1"/>
        <v/>
      </c>
      <c r="H557" s="74"/>
      <c r="I557" s="74"/>
    </row>
    <row r="558" spans="2:9">
      <c r="B558" s="75"/>
      <c r="D558" s="71"/>
      <c r="E558" s="71" t="str">
        <f ca="1"/>
        <v/>
      </c>
      <c r="G558" s="71" t="str">
        <f ca="1"/>
        <v/>
      </c>
      <c r="H558" s="74"/>
      <c r="I558" s="74"/>
    </row>
    <row r="559" spans="2:9">
      <c r="B559" s="75"/>
      <c r="D559" s="71"/>
      <c r="E559" s="71" t="str">
        <f ca="1"/>
        <v/>
      </c>
      <c r="G559" s="71" t="str">
        <f ca="1"/>
        <v/>
      </c>
      <c r="H559" s="74"/>
      <c r="I559" s="74"/>
    </row>
    <row r="560" spans="2:9">
      <c r="B560" s="75"/>
      <c r="D560" s="71"/>
      <c r="E560" s="71" t="str">
        <f ca="1"/>
        <v/>
      </c>
      <c r="G560" s="71" t="str">
        <f ca="1"/>
        <v/>
      </c>
      <c r="H560" s="74"/>
      <c r="I560" s="74"/>
    </row>
    <row r="561" spans="2:9">
      <c r="B561" s="75"/>
      <c r="D561" s="71"/>
      <c r="E561" s="71" t="str">
        <f ca="1"/>
        <v/>
      </c>
      <c r="G561" s="71" t="str">
        <f ca="1"/>
        <v/>
      </c>
      <c r="H561" s="74"/>
      <c r="I561" s="74"/>
    </row>
    <row r="562" spans="2:9">
      <c r="B562" s="75"/>
      <c r="D562" s="71"/>
      <c r="E562" s="71" t="str">
        <f ca="1"/>
        <v/>
      </c>
      <c r="G562" s="71" t="str">
        <f ca="1"/>
        <v/>
      </c>
      <c r="H562" s="74"/>
      <c r="I562" s="74"/>
    </row>
    <row r="563" spans="2:9">
      <c r="B563" s="75"/>
      <c r="D563" s="71"/>
      <c r="E563" s="71" t="str">
        <f ca="1"/>
        <v/>
      </c>
      <c r="G563" s="71" t="str">
        <f ca="1"/>
        <v/>
      </c>
      <c r="H563" s="74"/>
      <c r="I563" s="74"/>
    </row>
    <row r="564" spans="2:9">
      <c r="B564" s="75"/>
      <c r="D564" s="71"/>
      <c r="E564" s="71" t="str">
        <f ca="1"/>
        <v/>
      </c>
      <c r="G564" s="71" t="str">
        <f ca="1"/>
        <v/>
      </c>
      <c r="H564" s="74"/>
      <c r="I564" s="74"/>
    </row>
    <row r="565" spans="2:9">
      <c r="B565" s="75"/>
      <c r="D565" s="71"/>
      <c r="E565" s="71" t="str">
        <f ca="1"/>
        <v/>
      </c>
      <c r="G565" s="71" t="str">
        <f ca="1"/>
        <v/>
      </c>
      <c r="H565" s="74"/>
      <c r="I565" s="74"/>
    </row>
    <row r="566" spans="2:9">
      <c r="B566" s="75"/>
      <c r="D566" s="71"/>
      <c r="E566" s="71" t="str">
        <f ca="1"/>
        <v/>
      </c>
      <c r="G566" s="71" t="str">
        <f ca="1"/>
        <v/>
      </c>
      <c r="H566" s="74"/>
      <c r="I566" s="74"/>
    </row>
    <row r="567" spans="2:9">
      <c r="B567" s="75"/>
      <c r="D567" s="71"/>
      <c r="E567" s="71" t="str">
        <f ca="1"/>
        <v/>
      </c>
      <c r="G567" s="71" t="str">
        <f ca="1"/>
        <v/>
      </c>
      <c r="H567" s="74"/>
      <c r="I567" s="74"/>
    </row>
    <row r="568" spans="2:9">
      <c r="B568" s="75"/>
      <c r="D568" s="71"/>
      <c r="E568" s="71" t="str">
        <f ca="1"/>
        <v/>
      </c>
      <c r="G568" s="71" t="str">
        <f ca="1"/>
        <v/>
      </c>
      <c r="H568" s="74"/>
      <c r="I568" s="74"/>
    </row>
    <row r="569" spans="2:9">
      <c r="B569" s="75"/>
      <c r="D569" s="71"/>
      <c r="E569" s="71" t="str">
        <f ca="1"/>
        <v/>
      </c>
      <c r="G569" s="71" t="str">
        <f ca="1"/>
        <v/>
      </c>
      <c r="H569" s="74"/>
      <c r="I569" s="74"/>
    </row>
    <row r="570" spans="2:9">
      <c r="B570" s="75"/>
      <c r="D570" s="71"/>
      <c r="E570" s="71" t="str">
        <f ca="1"/>
        <v/>
      </c>
      <c r="G570" s="71" t="str">
        <f ca="1"/>
        <v/>
      </c>
      <c r="H570" s="74"/>
      <c r="I570" s="74"/>
    </row>
    <row r="571" spans="2:9">
      <c r="B571" s="75"/>
      <c r="D571" s="71"/>
      <c r="E571" s="71" t="str">
        <f ca="1"/>
        <v/>
      </c>
      <c r="G571" s="71" t="str">
        <f ca="1"/>
        <v/>
      </c>
      <c r="H571" s="74"/>
      <c r="I571" s="74"/>
    </row>
    <row r="572" spans="2:9">
      <c r="B572" s="75"/>
      <c r="D572" s="71"/>
      <c r="E572" s="71" t="str">
        <f ca="1"/>
        <v/>
      </c>
      <c r="G572" s="71" t="str">
        <f ca="1"/>
        <v/>
      </c>
      <c r="H572" s="74"/>
      <c r="I572" s="74"/>
    </row>
    <row r="573" spans="2:9">
      <c r="B573" s="75"/>
      <c r="D573" s="71"/>
      <c r="E573" s="71" t="str">
        <f ca="1"/>
        <v/>
      </c>
      <c r="G573" s="71" t="str">
        <f ca="1"/>
        <v/>
      </c>
      <c r="H573" s="74"/>
      <c r="I573" s="74"/>
    </row>
    <row r="574" spans="2:9">
      <c r="B574" s="75"/>
      <c r="D574" s="71"/>
      <c r="E574" s="71" t="str">
        <f ca="1"/>
        <v/>
      </c>
      <c r="G574" s="71" t="str">
        <f ca="1"/>
        <v/>
      </c>
      <c r="H574" s="74"/>
      <c r="I574" s="74"/>
    </row>
    <row r="575" spans="2:9">
      <c r="B575" s="75"/>
      <c r="D575" s="71"/>
      <c r="E575" s="71" t="str">
        <f ca="1"/>
        <v/>
      </c>
      <c r="G575" s="71" t="str">
        <f ca="1"/>
        <v/>
      </c>
      <c r="H575" s="74"/>
      <c r="I575" s="74"/>
    </row>
    <row r="576" spans="2:9">
      <c r="B576" s="75"/>
      <c r="D576" s="71"/>
      <c r="E576" s="71" t="str">
        <f ca="1"/>
        <v/>
      </c>
      <c r="G576" s="71" t="str">
        <f ca="1"/>
        <v/>
      </c>
      <c r="H576" s="74"/>
      <c r="I576" s="74"/>
    </row>
    <row r="577" spans="2:9">
      <c r="B577" s="75"/>
      <c r="D577" s="71"/>
      <c r="E577" s="71" t="str">
        <f ca="1"/>
        <v/>
      </c>
      <c r="G577" s="71" t="str">
        <f ca="1"/>
        <v/>
      </c>
      <c r="H577" s="74"/>
      <c r="I577" s="74"/>
    </row>
    <row r="578" spans="2:9">
      <c r="B578" s="75"/>
      <c r="D578" s="71"/>
      <c r="E578" s="71" t="str">
        <f ca="1"/>
        <v/>
      </c>
      <c r="G578" s="71" t="str">
        <f ca="1"/>
        <v/>
      </c>
      <c r="H578" s="74"/>
      <c r="I578" s="74"/>
    </row>
    <row r="579" spans="2:9">
      <c r="B579" s="75"/>
      <c r="D579" s="71"/>
      <c r="E579" s="71" t="str">
        <f ca="1"/>
        <v/>
      </c>
      <c r="G579" s="71" t="str">
        <f ca="1"/>
        <v/>
      </c>
      <c r="H579" s="74"/>
      <c r="I579" s="74"/>
    </row>
    <row r="580" spans="2:9">
      <c r="B580" s="75"/>
      <c r="D580" s="71"/>
      <c r="E580" s="71" t="str">
        <f ca="1"/>
        <v/>
      </c>
      <c r="G580" s="71" t="str">
        <f ca="1"/>
        <v/>
      </c>
      <c r="H580" s="74"/>
      <c r="I580" s="74"/>
    </row>
    <row r="581" spans="2:9">
      <c r="B581" s="75"/>
      <c r="D581" s="71"/>
      <c r="E581" s="71" t="str">
        <f ca="1"/>
        <v/>
      </c>
      <c r="G581" s="71" t="str">
        <f ca="1"/>
        <v/>
      </c>
      <c r="H581" s="74"/>
      <c r="I581" s="74"/>
    </row>
    <row r="582" spans="2:9">
      <c r="B582" s="75"/>
      <c r="D582" s="71"/>
      <c r="E582" s="71" t="str">
        <f ca="1"/>
        <v/>
      </c>
      <c r="G582" s="71" t="str">
        <f ca="1"/>
        <v/>
      </c>
      <c r="H582" s="74"/>
      <c r="I582" s="74"/>
    </row>
    <row r="583" spans="2:9">
      <c r="B583" s="75"/>
      <c r="D583" s="71"/>
      <c r="E583" s="71" t="str">
        <f ca="1"/>
        <v/>
      </c>
      <c r="G583" s="71" t="str">
        <f ca="1"/>
        <v/>
      </c>
      <c r="H583" s="74"/>
      <c r="I583" s="74"/>
    </row>
    <row r="584" spans="2:9">
      <c r="B584" s="75"/>
      <c r="D584" s="71"/>
      <c r="E584" s="71" t="str">
        <f ca="1"/>
        <v/>
      </c>
      <c r="G584" s="71" t="str">
        <f ca="1"/>
        <v/>
      </c>
      <c r="H584" s="74"/>
      <c r="I584" s="74"/>
    </row>
    <row r="585" spans="2:9">
      <c r="B585" s="75"/>
      <c r="D585" s="71"/>
      <c r="E585" s="71" t="str">
        <f ca="1"/>
        <v/>
      </c>
      <c r="G585" s="71" t="str">
        <f ca="1"/>
        <v/>
      </c>
      <c r="H585" s="74"/>
      <c r="I585" s="74"/>
    </row>
    <row r="586" spans="2:9">
      <c r="B586" s="75"/>
      <c r="D586" s="71"/>
      <c r="E586" s="71" t="str">
        <f ca="1"/>
        <v/>
      </c>
      <c r="G586" s="71" t="str">
        <f ca="1"/>
        <v/>
      </c>
      <c r="H586" s="74"/>
      <c r="I586" s="74"/>
    </row>
    <row r="587" spans="2:9">
      <c r="B587" s="75"/>
      <c r="D587" s="71"/>
      <c r="E587" s="71" t="str">
        <f ca="1"/>
        <v/>
      </c>
      <c r="G587" s="71" t="str">
        <f ca="1"/>
        <v/>
      </c>
      <c r="H587" s="74"/>
      <c r="I587" s="74"/>
    </row>
    <row r="588" spans="2:9">
      <c r="B588" s="75"/>
      <c r="D588" s="71"/>
      <c r="E588" s="71" t="str">
        <f ca="1"/>
        <v/>
      </c>
      <c r="G588" s="71" t="str">
        <f ca="1"/>
        <v/>
      </c>
      <c r="H588" s="74"/>
      <c r="I588" s="74"/>
    </row>
    <row r="589" spans="2:9">
      <c r="B589" s="75"/>
      <c r="D589" s="71"/>
      <c r="E589" s="71" t="str">
        <f ca="1"/>
        <v/>
      </c>
      <c r="G589" s="71" t="str">
        <f ca="1"/>
        <v/>
      </c>
      <c r="H589" s="74"/>
      <c r="I589" s="74"/>
    </row>
    <row r="590" spans="2:9">
      <c r="B590" s="75"/>
      <c r="D590" s="71"/>
      <c r="E590" s="71" t="str">
        <f ca="1"/>
        <v/>
      </c>
      <c r="G590" s="71" t="str">
        <f ca="1"/>
        <v/>
      </c>
      <c r="H590" s="74"/>
      <c r="I590" s="74"/>
    </row>
    <row r="591" spans="2:9">
      <c r="B591" s="75"/>
      <c r="D591" s="71"/>
      <c r="E591" s="71" t="str">
        <f ca="1"/>
        <v/>
      </c>
      <c r="G591" s="71" t="str">
        <f ca="1"/>
        <v/>
      </c>
      <c r="H591" s="74"/>
      <c r="I591" s="74"/>
    </row>
    <row r="592" spans="2:9">
      <c r="B592" s="75"/>
      <c r="D592" s="71"/>
      <c r="E592" s="71" t="str">
        <f ca="1"/>
        <v/>
      </c>
      <c r="G592" s="71" t="str">
        <f ca="1"/>
        <v/>
      </c>
      <c r="H592" s="74"/>
      <c r="I592" s="74"/>
    </row>
    <row r="593" spans="2:9">
      <c r="B593" s="75"/>
      <c r="D593" s="71"/>
      <c r="E593" s="71" t="str">
        <f ca="1"/>
        <v/>
      </c>
      <c r="G593" s="71" t="str">
        <f ca="1"/>
        <v/>
      </c>
      <c r="H593" s="74"/>
      <c r="I593" s="74"/>
    </row>
    <row r="594" spans="2:9">
      <c r="B594" s="75"/>
      <c r="D594" s="71"/>
      <c r="E594" s="71" t="str">
        <f ca="1"/>
        <v/>
      </c>
      <c r="G594" s="71" t="str">
        <f ca="1"/>
        <v/>
      </c>
      <c r="H594" s="74"/>
      <c r="I594" s="74"/>
    </row>
    <row r="595" spans="2:9">
      <c r="B595" s="75"/>
      <c r="D595" s="71"/>
      <c r="E595" s="71" t="str">
        <f ca="1"/>
        <v/>
      </c>
      <c r="G595" s="71" t="str">
        <f ca="1"/>
        <v/>
      </c>
      <c r="H595" s="74"/>
      <c r="I595" s="74"/>
    </row>
    <row r="596" spans="2:9">
      <c r="B596" s="75"/>
      <c r="D596" s="71"/>
      <c r="E596" s="71" t="str">
        <f ca="1"/>
        <v/>
      </c>
      <c r="G596" s="71" t="str">
        <f ca="1"/>
        <v/>
      </c>
      <c r="H596" s="74"/>
      <c r="I596" s="74"/>
    </row>
    <row r="597" spans="2:9">
      <c r="B597" s="75"/>
      <c r="D597" s="71"/>
      <c r="E597" s="71" t="str">
        <f ca="1"/>
        <v/>
      </c>
      <c r="G597" s="71" t="str">
        <f ca="1"/>
        <v/>
      </c>
      <c r="H597" s="74"/>
      <c r="I597" s="74"/>
    </row>
    <row r="598" spans="2:9">
      <c r="B598" s="75"/>
      <c r="D598" s="71"/>
      <c r="E598" s="71" t="str">
        <f ca="1"/>
        <v/>
      </c>
      <c r="G598" s="71" t="str">
        <f ca="1"/>
        <v/>
      </c>
      <c r="H598" s="74"/>
      <c r="I598" s="74"/>
    </row>
    <row r="599" spans="2:9">
      <c r="B599" s="75"/>
      <c r="D599" s="71"/>
      <c r="E599" s="71" t="str">
        <f ca="1"/>
        <v/>
      </c>
      <c r="G599" s="71" t="str">
        <f ca="1"/>
        <v/>
      </c>
      <c r="H599" s="74"/>
      <c r="I599" s="74"/>
    </row>
    <row r="600" spans="2:9">
      <c r="B600" s="75"/>
      <c r="D600" s="71"/>
      <c r="E600" s="71" t="str">
        <f ca="1"/>
        <v/>
      </c>
      <c r="G600" s="71" t="str">
        <f ca="1"/>
        <v/>
      </c>
      <c r="H600" s="74"/>
      <c r="I600" s="74"/>
    </row>
    <row r="601" spans="2:9">
      <c r="B601" s="75"/>
      <c r="D601" s="71"/>
      <c r="E601" s="71" t="str">
        <f ca="1"/>
        <v/>
      </c>
      <c r="G601" s="71" t="str">
        <f ca="1"/>
        <v/>
      </c>
      <c r="H601" s="74"/>
      <c r="I601" s="74"/>
    </row>
    <row r="602" spans="2:9">
      <c r="B602" s="75"/>
      <c r="D602" s="71"/>
      <c r="E602" s="71" t="str">
        <f ca="1"/>
        <v/>
      </c>
      <c r="G602" s="71" t="str">
        <f ca="1"/>
        <v/>
      </c>
      <c r="H602" s="74"/>
      <c r="I602" s="74"/>
    </row>
    <row r="603" spans="2:9">
      <c r="B603" s="75"/>
      <c r="D603" s="71"/>
      <c r="E603" s="71" t="str">
        <f ca="1"/>
        <v/>
      </c>
      <c r="G603" s="71" t="str">
        <f ca="1"/>
        <v/>
      </c>
      <c r="H603" s="74"/>
      <c r="I603" s="74"/>
    </row>
    <row r="604" spans="2:9">
      <c r="B604" s="75"/>
      <c r="D604" s="71"/>
      <c r="E604" s="71" t="str">
        <f ca="1"/>
        <v/>
      </c>
      <c r="G604" s="71" t="str">
        <f ca="1"/>
        <v/>
      </c>
      <c r="H604" s="74"/>
      <c r="I604" s="74"/>
    </row>
    <row r="605" spans="2:9">
      <c r="B605" s="75"/>
      <c r="D605" s="71"/>
      <c r="E605" s="71" t="str">
        <f ca="1"/>
        <v/>
      </c>
      <c r="G605" s="71" t="str">
        <f ca="1"/>
        <v/>
      </c>
      <c r="H605" s="74"/>
      <c r="I605" s="74"/>
    </row>
    <row r="606" spans="2:9">
      <c r="B606" s="75"/>
      <c r="D606" s="71"/>
      <c r="E606" s="71" t="str">
        <f ca="1"/>
        <v/>
      </c>
      <c r="G606" s="71" t="str">
        <f ca="1"/>
        <v/>
      </c>
      <c r="H606" s="74"/>
      <c r="I606" s="74"/>
    </row>
    <row r="607" spans="2:9">
      <c r="B607" s="75"/>
      <c r="D607" s="71"/>
      <c r="E607" s="71" t="str">
        <f ca="1"/>
        <v/>
      </c>
      <c r="G607" s="71" t="str">
        <f ca="1"/>
        <v/>
      </c>
      <c r="H607" s="74"/>
      <c r="I607" s="74"/>
    </row>
    <row r="608" spans="2:9">
      <c r="B608" s="75"/>
      <c r="D608" s="71"/>
      <c r="E608" s="71" t="str">
        <f ca="1"/>
        <v/>
      </c>
      <c r="G608" s="71" t="str">
        <f ca="1"/>
        <v/>
      </c>
      <c r="H608" s="74"/>
      <c r="I608" s="74"/>
    </row>
    <row r="609" spans="2:9">
      <c r="B609" s="75"/>
      <c r="D609" s="71"/>
      <c r="E609" s="71" t="str">
        <f ca="1"/>
        <v/>
      </c>
      <c r="G609" s="71" t="str">
        <f ca="1"/>
        <v/>
      </c>
      <c r="H609" s="74"/>
      <c r="I609" s="74"/>
    </row>
    <row r="610" spans="2:9">
      <c r="B610" s="75"/>
      <c r="D610" s="71"/>
      <c r="E610" s="71" t="str">
        <f ca="1"/>
        <v/>
      </c>
      <c r="G610" s="71" t="str">
        <f ca="1"/>
        <v/>
      </c>
      <c r="H610" s="74"/>
      <c r="I610" s="74"/>
    </row>
    <row r="611" spans="2:9">
      <c r="B611" s="75"/>
      <c r="D611" s="71"/>
      <c r="E611" s="71" t="str">
        <f ca="1"/>
        <v/>
      </c>
      <c r="G611" s="71" t="str">
        <f ca="1"/>
        <v/>
      </c>
      <c r="H611" s="74"/>
      <c r="I611" s="74"/>
    </row>
    <row r="612" spans="2:9">
      <c r="B612" s="75"/>
      <c r="D612" s="71"/>
      <c r="E612" s="71" t="str">
        <f ca="1"/>
        <v/>
      </c>
      <c r="G612" s="71" t="str">
        <f ca="1"/>
        <v/>
      </c>
      <c r="H612" s="74"/>
      <c r="I612" s="74"/>
    </row>
    <row r="613" spans="2:9">
      <c r="B613" s="75"/>
      <c r="D613" s="71"/>
      <c r="E613" s="71" t="str">
        <f ca="1"/>
        <v/>
      </c>
      <c r="G613" s="71" t="str">
        <f ca="1"/>
        <v/>
      </c>
      <c r="H613" s="74"/>
      <c r="I613" s="74"/>
    </row>
    <row r="614" spans="2:9">
      <c r="B614" s="75"/>
      <c r="D614" s="71"/>
      <c r="E614" s="71" t="str">
        <f ca="1"/>
        <v/>
      </c>
      <c r="G614" s="71" t="str">
        <f ca="1"/>
        <v/>
      </c>
      <c r="H614" s="74"/>
      <c r="I614" s="74"/>
    </row>
    <row r="615" spans="2:9">
      <c r="B615" s="75"/>
      <c r="D615" s="71"/>
      <c r="E615" s="71" t="str">
        <f ca="1"/>
        <v/>
      </c>
      <c r="G615" s="71" t="str">
        <f ca="1"/>
        <v/>
      </c>
      <c r="H615" s="74"/>
      <c r="I615" s="74"/>
    </row>
    <row r="616" spans="2:9">
      <c r="B616" s="75"/>
      <c r="D616" s="71"/>
      <c r="E616" s="71" t="str">
        <f ca="1"/>
        <v/>
      </c>
      <c r="G616" s="71" t="str">
        <f ca="1"/>
        <v/>
      </c>
      <c r="H616" s="74"/>
      <c r="I616" s="74"/>
    </row>
    <row r="617" spans="2:9">
      <c r="B617" s="75"/>
      <c r="D617" s="71"/>
      <c r="E617" s="71" t="str">
        <f ca="1"/>
        <v/>
      </c>
      <c r="G617" s="71" t="str">
        <f ca="1"/>
        <v/>
      </c>
      <c r="H617" s="74"/>
      <c r="I617" s="74"/>
    </row>
    <row r="618" spans="2:9">
      <c r="B618" s="75"/>
      <c r="D618" s="71"/>
      <c r="E618" s="71" t="str">
        <f ca="1"/>
        <v/>
      </c>
      <c r="G618" s="71" t="str">
        <f ca="1"/>
        <v/>
      </c>
      <c r="H618" s="74"/>
      <c r="I618" s="74"/>
    </row>
    <row r="619" spans="2:9">
      <c r="B619" s="75"/>
      <c r="D619" s="71"/>
      <c r="E619" s="71" t="str">
        <f ca="1"/>
        <v/>
      </c>
      <c r="G619" s="71" t="str">
        <f ca="1"/>
        <v/>
      </c>
      <c r="H619" s="74"/>
      <c r="I619" s="74"/>
    </row>
    <row r="620" spans="2:9">
      <c r="B620" s="75"/>
      <c r="D620" s="71"/>
      <c r="E620" s="71" t="str">
        <f ca="1"/>
        <v/>
      </c>
      <c r="G620" s="71" t="str">
        <f ca="1"/>
        <v/>
      </c>
      <c r="H620" s="74"/>
      <c r="I620" s="74"/>
    </row>
    <row r="621" spans="2:9">
      <c r="B621" s="75"/>
      <c r="D621" s="71"/>
      <c r="E621" s="71" t="str">
        <f ca="1"/>
        <v/>
      </c>
      <c r="G621" s="71" t="str">
        <f ca="1"/>
        <v/>
      </c>
      <c r="H621" s="74"/>
      <c r="I621" s="74"/>
    </row>
    <row r="622" spans="2:9">
      <c r="B622" s="75"/>
      <c r="D622" s="71"/>
      <c r="E622" s="71" t="str">
        <f ca="1"/>
        <v/>
      </c>
      <c r="G622" s="71" t="str">
        <f ca="1"/>
        <v/>
      </c>
      <c r="H622" s="74"/>
      <c r="I622" s="74"/>
    </row>
    <row r="623" spans="2:9">
      <c r="B623" s="75"/>
      <c r="D623" s="71"/>
      <c r="E623" s="71" t="str">
        <f ca="1"/>
        <v/>
      </c>
      <c r="G623" s="71" t="str">
        <f ca="1"/>
        <v/>
      </c>
      <c r="H623" s="74"/>
      <c r="I623" s="74"/>
    </row>
    <row r="624" spans="2:9">
      <c r="B624" s="75"/>
      <c r="D624" s="71"/>
      <c r="E624" s="71" t="str">
        <f ca="1"/>
        <v/>
      </c>
      <c r="G624" s="71" t="str">
        <f ca="1"/>
        <v/>
      </c>
      <c r="H624" s="74"/>
      <c r="I624" s="74"/>
    </row>
    <row r="625" spans="2:9">
      <c r="B625" s="75"/>
      <c r="D625" s="71"/>
      <c r="E625" s="71" t="str">
        <f ca="1"/>
        <v/>
      </c>
      <c r="G625" s="71" t="str">
        <f ca="1"/>
        <v/>
      </c>
      <c r="H625" s="74"/>
      <c r="I625" s="74"/>
    </row>
    <row r="626" spans="2:9">
      <c r="B626" s="75"/>
      <c r="D626" s="71"/>
      <c r="E626" s="71" t="str">
        <f ca="1"/>
        <v/>
      </c>
      <c r="G626" s="71" t="str">
        <f ca="1"/>
        <v/>
      </c>
      <c r="H626" s="74"/>
      <c r="I626" s="74"/>
    </row>
    <row r="627" spans="2:9">
      <c r="B627" s="75"/>
      <c r="D627" s="71"/>
      <c r="E627" s="71" t="str">
        <f ca="1"/>
        <v/>
      </c>
      <c r="G627" s="71" t="str">
        <f ca="1"/>
        <v/>
      </c>
      <c r="H627" s="74"/>
      <c r="I627" s="74"/>
    </row>
    <row r="628" spans="2:9">
      <c r="B628" s="75"/>
      <c r="D628" s="71"/>
      <c r="E628" s="71" t="str">
        <f ca="1"/>
        <v/>
      </c>
      <c r="G628" s="71" t="str">
        <f ca="1"/>
        <v/>
      </c>
      <c r="H628" s="74"/>
      <c r="I628" s="74"/>
    </row>
    <row r="629" spans="2:9">
      <c r="B629" s="75"/>
      <c r="D629" s="71"/>
      <c r="E629" s="71" t="str">
        <f ca="1"/>
        <v/>
      </c>
      <c r="G629" s="71" t="str">
        <f ca="1"/>
        <v/>
      </c>
      <c r="H629" s="74"/>
      <c r="I629" s="74"/>
    </row>
    <row r="630" spans="2:9">
      <c r="B630" s="75"/>
      <c r="D630" s="71"/>
      <c r="E630" s="71" t="str">
        <f ca="1"/>
        <v/>
      </c>
      <c r="G630" s="71" t="str">
        <f ca="1"/>
        <v/>
      </c>
      <c r="H630" s="74"/>
      <c r="I630" s="74"/>
    </row>
    <row r="631" spans="2:9">
      <c r="B631" s="75"/>
      <c r="D631" s="71"/>
      <c r="E631" s="71" t="str">
        <f ca="1"/>
        <v/>
      </c>
      <c r="G631" s="71" t="str">
        <f ca="1"/>
        <v/>
      </c>
      <c r="H631" s="74"/>
      <c r="I631" s="74"/>
    </row>
    <row r="632" spans="2:9">
      <c r="B632" s="75"/>
      <c r="D632" s="71"/>
      <c r="E632" s="71" t="str">
        <f ca="1"/>
        <v/>
      </c>
      <c r="G632" s="71" t="str">
        <f ca="1"/>
        <v/>
      </c>
      <c r="H632" s="74"/>
      <c r="I632" s="74"/>
    </row>
    <row r="633" spans="2:9">
      <c r="B633" s="75"/>
      <c r="D633" s="71"/>
      <c r="E633" s="71" t="str">
        <f ca="1"/>
        <v/>
      </c>
      <c r="G633" s="71" t="str">
        <f ca="1"/>
        <v/>
      </c>
      <c r="H633" s="74"/>
      <c r="I633" s="74"/>
    </row>
    <row r="634" spans="2:9">
      <c r="B634" s="75"/>
      <c r="D634" s="71"/>
      <c r="E634" s="71" t="str">
        <f ca="1"/>
        <v/>
      </c>
      <c r="G634" s="71" t="str">
        <f ca="1"/>
        <v/>
      </c>
      <c r="H634" s="74"/>
      <c r="I634" s="74"/>
    </row>
    <row r="635" spans="2:9">
      <c r="B635" s="75"/>
      <c r="D635" s="71"/>
      <c r="E635" s="71" t="str">
        <f ca="1"/>
        <v/>
      </c>
      <c r="G635" s="71" t="str">
        <f ca="1"/>
        <v/>
      </c>
      <c r="H635" s="74"/>
      <c r="I635" s="74"/>
    </row>
    <row r="636" spans="2:9">
      <c r="B636" s="75"/>
      <c r="D636" s="71"/>
      <c r="E636" s="71" t="str">
        <f ca="1"/>
        <v/>
      </c>
      <c r="G636" s="71" t="str">
        <f ca="1"/>
        <v/>
      </c>
      <c r="H636" s="74"/>
      <c r="I636" s="74"/>
    </row>
    <row r="637" spans="2:9">
      <c r="B637" s="75"/>
      <c r="D637" s="71"/>
      <c r="E637" s="71" t="str">
        <f ca="1"/>
        <v/>
      </c>
      <c r="G637" s="71" t="str">
        <f ca="1"/>
        <v/>
      </c>
      <c r="H637" s="74"/>
      <c r="I637" s="74"/>
    </row>
    <row r="638" spans="2:9">
      <c r="B638" s="75"/>
      <c r="D638" s="71"/>
      <c r="E638" s="71" t="str">
        <f ca="1"/>
        <v/>
      </c>
      <c r="G638" s="71" t="str">
        <f ca="1"/>
        <v/>
      </c>
      <c r="H638" s="74"/>
      <c r="I638" s="74"/>
    </row>
    <row r="639" spans="2:9">
      <c r="B639" s="75"/>
      <c r="D639" s="71"/>
      <c r="E639" s="71" t="str">
        <f ca="1"/>
        <v/>
      </c>
      <c r="G639" s="71" t="str">
        <f ca="1"/>
        <v/>
      </c>
      <c r="H639" s="74"/>
      <c r="I639" s="74"/>
    </row>
    <row r="640" spans="2:9">
      <c r="B640" s="75"/>
      <c r="D640" s="71"/>
      <c r="E640" s="71" t="str">
        <f ca="1"/>
        <v/>
      </c>
      <c r="G640" s="71" t="str">
        <f ca="1"/>
        <v/>
      </c>
      <c r="H640" s="74"/>
      <c r="I640" s="74"/>
    </row>
    <row r="641" spans="2:9">
      <c r="B641" s="75"/>
      <c r="D641" s="71"/>
      <c r="E641" s="71" t="str">
        <f ca="1"/>
        <v/>
      </c>
      <c r="G641" s="71" t="str">
        <f ca="1"/>
        <v/>
      </c>
      <c r="H641" s="74"/>
      <c r="I641" s="74"/>
    </row>
    <row r="642" spans="2:9">
      <c r="B642" s="75"/>
      <c r="D642" s="71"/>
      <c r="E642" s="71" t="str">
        <f ca="1"/>
        <v/>
      </c>
      <c r="G642" s="71" t="str">
        <f ca="1"/>
        <v/>
      </c>
      <c r="H642" s="74"/>
      <c r="I642" s="74"/>
    </row>
    <row r="643" spans="2:9">
      <c r="B643" s="75"/>
      <c r="D643" s="71"/>
      <c r="E643" s="71" t="str">
        <f ca="1"/>
        <v/>
      </c>
      <c r="G643" s="71" t="str">
        <f ca="1"/>
        <v/>
      </c>
      <c r="H643" s="74"/>
      <c r="I643" s="74"/>
    </row>
    <row r="644" spans="2:9">
      <c r="B644" s="75"/>
      <c r="D644" s="71"/>
      <c r="E644" s="71" t="str">
        <f ca="1"/>
        <v/>
      </c>
      <c r="G644" s="71" t="str">
        <f ca="1"/>
        <v/>
      </c>
      <c r="H644" s="74"/>
      <c r="I644" s="74"/>
    </row>
    <row r="645" spans="2:9">
      <c r="B645" s="75"/>
      <c r="D645" s="71"/>
      <c r="E645" s="71" t="str">
        <f ca="1"/>
        <v/>
      </c>
      <c r="G645" s="71" t="str">
        <f ca="1"/>
        <v/>
      </c>
      <c r="H645" s="74"/>
      <c r="I645" s="74"/>
    </row>
    <row r="646" spans="2:9">
      <c r="B646" s="75"/>
      <c r="D646" s="71"/>
      <c r="E646" s="71" t="str">
        <f ca="1"/>
        <v/>
      </c>
      <c r="G646" s="71" t="str">
        <f ca="1"/>
        <v/>
      </c>
      <c r="H646" s="74"/>
      <c r="I646" s="74"/>
    </row>
    <row r="647" spans="2:9">
      <c r="B647" s="75"/>
      <c r="D647" s="71"/>
      <c r="E647" s="71" t="str">
        <f ca="1"/>
        <v/>
      </c>
      <c r="G647" s="71" t="str">
        <f ca="1"/>
        <v/>
      </c>
      <c r="H647" s="74"/>
      <c r="I647" s="74"/>
    </row>
    <row r="648" spans="2:9">
      <c r="B648" s="75"/>
      <c r="D648" s="71"/>
      <c r="E648" s="71" t="str">
        <f ca="1"/>
        <v/>
      </c>
      <c r="G648" s="71" t="str">
        <f ca="1"/>
        <v/>
      </c>
      <c r="H648" s="74"/>
      <c r="I648" s="74"/>
    </row>
    <row r="649" spans="2:9">
      <c r="B649" s="75"/>
      <c r="D649" s="71"/>
      <c r="E649" s="71" t="str">
        <f ca="1"/>
        <v/>
      </c>
      <c r="G649" s="71" t="str">
        <f ca="1"/>
        <v/>
      </c>
      <c r="H649" s="74"/>
      <c r="I649" s="74"/>
    </row>
    <row r="650" spans="2:9">
      <c r="B650" s="75"/>
      <c r="D650" s="71"/>
      <c r="E650" s="71" t="str">
        <f ca="1"/>
        <v/>
      </c>
      <c r="G650" s="71" t="str">
        <f ca="1"/>
        <v/>
      </c>
      <c r="H650" s="74"/>
      <c r="I650" s="74"/>
    </row>
    <row r="651" spans="2:9">
      <c r="B651" s="75"/>
      <c r="D651" s="71"/>
      <c r="E651" s="71" t="str">
        <f ca="1"/>
        <v/>
      </c>
      <c r="G651" s="71" t="str">
        <f ca="1"/>
        <v/>
      </c>
      <c r="H651" s="74"/>
      <c r="I651" s="74"/>
    </row>
    <row r="652" spans="2:9">
      <c r="B652" s="75"/>
      <c r="D652" s="71"/>
      <c r="E652" s="71" t="str">
        <f ca="1"/>
        <v/>
      </c>
      <c r="G652" s="71" t="str">
        <f ca="1"/>
        <v/>
      </c>
      <c r="H652" s="74"/>
      <c r="I652" s="74"/>
    </row>
    <row r="653" spans="2:9">
      <c r="B653" s="75"/>
      <c r="D653" s="71"/>
      <c r="E653" s="71" t="str">
        <f ca="1"/>
        <v/>
      </c>
      <c r="G653" s="71" t="str">
        <f ca="1"/>
        <v/>
      </c>
      <c r="H653" s="74"/>
      <c r="I653" s="74"/>
    </row>
    <row r="654" spans="2:9">
      <c r="B654" s="75"/>
      <c r="D654" s="71"/>
      <c r="E654" s="71" t="str">
        <f ca="1"/>
        <v/>
      </c>
      <c r="G654" s="71" t="str">
        <f ca="1"/>
        <v/>
      </c>
      <c r="H654" s="74"/>
      <c r="I654" s="74"/>
    </row>
    <row r="655" spans="2:9">
      <c r="B655" s="75"/>
      <c r="D655" s="71"/>
      <c r="E655" s="71" t="str">
        <f ca="1"/>
        <v/>
      </c>
      <c r="G655" s="71" t="str">
        <f ca="1"/>
        <v/>
      </c>
      <c r="H655" s="74"/>
      <c r="I655" s="74"/>
    </row>
    <row r="656" spans="2:9">
      <c r="B656" s="75"/>
      <c r="D656" s="71"/>
      <c r="E656" s="71" t="str">
        <f ca="1"/>
        <v/>
      </c>
      <c r="G656" s="71" t="str">
        <f ca="1"/>
        <v/>
      </c>
      <c r="H656" s="74"/>
      <c r="I656" s="74"/>
    </row>
    <row r="657" spans="2:9">
      <c r="B657" s="75"/>
      <c r="D657" s="71"/>
      <c r="E657" s="71" t="str">
        <f ca="1"/>
        <v/>
      </c>
      <c r="G657" s="71" t="str">
        <f ca="1"/>
        <v/>
      </c>
      <c r="H657" s="74"/>
      <c r="I657" s="74"/>
    </row>
    <row r="658" spans="2:9">
      <c r="B658" s="75"/>
      <c r="D658" s="71"/>
      <c r="E658" s="71" t="str">
        <f ca="1"/>
        <v/>
      </c>
      <c r="G658" s="71" t="str">
        <f ca="1"/>
        <v/>
      </c>
      <c r="H658" s="74"/>
      <c r="I658" s="74"/>
    </row>
    <row r="659" spans="2:9">
      <c r="B659" s="75"/>
      <c r="D659" s="71"/>
      <c r="E659" s="71" t="str">
        <f ca="1"/>
        <v/>
      </c>
      <c r="G659" s="71" t="str">
        <f ca="1"/>
        <v/>
      </c>
      <c r="H659" s="74"/>
      <c r="I659" s="74"/>
    </row>
    <row r="660" spans="2:9">
      <c r="B660" s="75"/>
      <c r="D660" s="71"/>
      <c r="E660" s="71" t="str">
        <f ca="1"/>
        <v/>
      </c>
      <c r="G660" s="71" t="str">
        <f ca="1"/>
        <v/>
      </c>
      <c r="H660" s="74"/>
      <c r="I660" s="74"/>
    </row>
    <row r="661" spans="2:9">
      <c r="B661" s="75"/>
      <c r="D661" s="71"/>
      <c r="E661" s="71" t="str">
        <f ca="1"/>
        <v/>
      </c>
      <c r="G661" s="71" t="str">
        <f ca="1"/>
        <v/>
      </c>
      <c r="H661" s="74"/>
      <c r="I661" s="74"/>
    </row>
    <row r="662" spans="2:9">
      <c r="B662" s="75"/>
      <c r="D662" s="71"/>
      <c r="E662" s="71" t="str">
        <f ca="1"/>
        <v/>
      </c>
      <c r="G662" s="71" t="str">
        <f ca="1"/>
        <v/>
      </c>
      <c r="H662" s="74"/>
      <c r="I662" s="74"/>
    </row>
    <row r="663" spans="2:9">
      <c r="B663" s="75"/>
      <c r="D663" s="71"/>
      <c r="E663" s="71" t="str">
        <f ca="1"/>
        <v/>
      </c>
      <c r="G663" s="71" t="str">
        <f ca="1"/>
        <v/>
      </c>
      <c r="H663" s="74"/>
      <c r="I663" s="74"/>
    </row>
    <row r="664" spans="2:9">
      <c r="B664" s="75"/>
      <c r="D664" s="71"/>
      <c r="E664" s="71" t="str">
        <f ca="1"/>
        <v/>
      </c>
      <c r="G664" s="71" t="str">
        <f ca="1"/>
        <v/>
      </c>
      <c r="H664" s="74"/>
      <c r="I664" s="74"/>
    </row>
    <row r="665" spans="2:9">
      <c r="B665" s="75"/>
      <c r="D665" s="71"/>
      <c r="E665" s="71" t="str">
        <f ca="1"/>
        <v/>
      </c>
      <c r="G665" s="71" t="str">
        <f ca="1"/>
        <v/>
      </c>
      <c r="H665" s="74"/>
      <c r="I665" s="74"/>
    </row>
    <row r="666" spans="2:9">
      <c r="B666" s="75"/>
      <c r="D666" s="71"/>
      <c r="E666" s="71" t="str">
        <f ca="1"/>
        <v/>
      </c>
      <c r="G666" s="71" t="str">
        <f ca="1"/>
        <v/>
      </c>
      <c r="H666" s="74"/>
      <c r="I666" s="74"/>
    </row>
    <row r="667" spans="2:9">
      <c r="B667" s="75"/>
      <c r="D667" s="71"/>
      <c r="E667" s="71" t="str">
        <f ca="1"/>
        <v/>
      </c>
      <c r="G667" s="71" t="str">
        <f ca="1"/>
        <v/>
      </c>
      <c r="H667" s="74"/>
      <c r="I667" s="74"/>
    </row>
    <row r="668" spans="2:9">
      <c r="B668" s="75"/>
      <c r="D668" s="71"/>
      <c r="E668" s="71" t="str">
        <f ca="1"/>
        <v/>
      </c>
      <c r="G668" s="71" t="str">
        <f ca="1"/>
        <v/>
      </c>
      <c r="H668" s="74"/>
      <c r="I668" s="74"/>
    </row>
    <row r="669" spans="2:9">
      <c r="B669" s="75"/>
      <c r="D669" s="71"/>
      <c r="E669" s="71" t="str">
        <f ca="1"/>
        <v/>
      </c>
      <c r="G669" s="71" t="str">
        <f ca="1"/>
        <v/>
      </c>
      <c r="H669" s="74"/>
      <c r="I669" s="74"/>
    </row>
    <row r="670" spans="2:9">
      <c r="B670" s="75"/>
      <c r="D670" s="71"/>
      <c r="E670" s="71" t="str">
        <f ca="1"/>
        <v/>
      </c>
      <c r="G670" s="71" t="str">
        <f ca="1"/>
        <v/>
      </c>
      <c r="H670" s="74"/>
      <c r="I670" s="74"/>
    </row>
    <row r="671" spans="2:9">
      <c r="B671" s="75"/>
      <c r="D671" s="71"/>
      <c r="E671" s="71" t="str">
        <f ca="1"/>
        <v/>
      </c>
      <c r="G671" s="71" t="str">
        <f ca="1"/>
        <v/>
      </c>
      <c r="H671" s="74"/>
      <c r="I671" s="74"/>
    </row>
    <row r="672" spans="2:9">
      <c r="B672" s="75"/>
      <c r="D672" s="71"/>
      <c r="E672" s="71" t="str">
        <f ca="1"/>
        <v/>
      </c>
      <c r="G672" s="71" t="str">
        <f ca="1"/>
        <v/>
      </c>
      <c r="H672" s="74"/>
      <c r="I672" s="74"/>
    </row>
    <row r="673" spans="2:9">
      <c r="B673" s="75"/>
      <c r="D673" s="71"/>
      <c r="E673" s="71" t="str">
        <f ca="1"/>
        <v/>
      </c>
      <c r="G673" s="71" t="str">
        <f ca="1"/>
        <v/>
      </c>
      <c r="H673" s="74"/>
      <c r="I673" s="74"/>
    </row>
    <row r="674" spans="2:9">
      <c r="B674" s="75"/>
      <c r="D674" s="71"/>
      <c r="E674" s="71" t="str">
        <f ca="1"/>
        <v/>
      </c>
      <c r="G674" s="71" t="str">
        <f ca="1"/>
        <v/>
      </c>
      <c r="H674" s="74"/>
      <c r="I674" s="74"/>
    </row>
    <row r="675" spans="2:9">
      <c r="B675" s="75"/>
      <c r="D675" s="71"/>
      <c r="E675" s="71" t="str">
        <f ca="1"/>
        <v/>
      </c>
      <c r="G675" s="71" t="str">
        <f ca="1"/>
        <v/>
      </c>
      <c r="H675" s="74"/>
      <c r="I675" s="74"/>
    </row>
    <row r="676" spans="2:9">
      <c r="B676" s="75"/>
      <c r="D676" s="71"/>
      <c r="E676" s="71" t="str">
        <f ca="1"/>
        <v/>
      </c>
      <c r="G676" s="71" t="str">
        <f ca="1"/>
        <v/>
      </c>
      <c r="H676" s="74"/>
      <c r="I676" s="74"/>
    </row>
    <row r="677" spans="2:9">
      <c r="B677" s="75"/>
      <c r="D677" s="71"/>
      <c r="E677" s="71" t="str">
        <f ca="1"/>
        <v/>
      </c>
      <c r="G677" s="71" t="str">
        <f ca="1"/>
        <v/>
      </c>
      <c r="H677" s="74"/>
      <c r="I677" s="74"/>
    </row>
    <row r="678" spans="2:9">
      <c r="B678" s="75"/>
      <c r="D678" s="71"/>
      <c r="E678" s="71" t="str">
        <f ca="1"/>
        <v/>
      </c>
      <c r="G678" s="71" t="str">
        <f ca="1"/>
        <v/>
      </c>
      <c r="H678" s="74"/>
      <c r="I678" s="74"/>
    </row>
    <row r="679" spans="2:9">
      <c r="B679" s="75"/>
      <c r="D679" s="71"/>
      <c r="E679" s="71" t="str">
        <f ca="1"/>
        <v/>
      </c>
      <c r="G679" s="71" t="str">
        <f ca="1"/>
        <v/>
      </c>
      <c r="H679" s="74"/>
      <c r="I679" s="74"/>
    </row>
    <row r="680" spans="2:9">
      <c r="B680" s="75"/>
      <c r="D680" s="71"/>
      <c r="E680" s="71" t="str">
        <f ca="1"/>
        <v/>
      </c>
      <c r="G680" s="71" t="str">
        <f ca="1"/>
        <v/>
      </c>
      <c r="H680" s="74"/>
      <c r="I680" s="74"/>
    </row>
    <row r="681" spans="2:9">
      <c r="B681" s="75"/>
      <c r="D681" s="71"/>
      <c r="E681" s="71" t="str">
        <f ca="1"/>
        <v/>
      </c>
      <c r="G681" s="71" t="str">
        <f ca="1"/>
        <v/>
      </c>
      <c r="H681" s="74"/>
      <c r="I681" s="74"/>
    </row>
    <row r="682" spans="2:9">
      <c r="B682" s="75"/>
      <c r="D682" s="71"/>
      <c r="E682" s="71" t="str">
        <f ca="1"/>
        <v/>
      </c>
      <c r="G682" s="71" t="str">
        <f ca="1"/>
        <v/>
      </c>
      <c r="H682" s="74"/>
      <c r="I682" s="74"/>
    </row>
    <row r="683" spans="2:9">
      <c r="B683" s="75"/>
      <c r="D683" s="71"/>
      <c r="E683" s="71" t="str">
        <f ca="1"/>
        <v/>
      </c>
      <c r="G683" s="71" t="str">
        <f ca="1"/>
        <v/>
      </c>
      <c r="H683" s="74"/>
      <c r="I683" s="74"/>
    </row>
    <row r="684" spans="2:9">
      <c r="B684" s="75"/>
      <c r="D684" s="71"/>
      <c r="E684" s="71" t="str">
        <f ca="1"/>
        <v/>
      </c>
      <c r="G684" s="71" t="str">
        <f ca="1"/>
        <v/>
      </c>
      <c r="H684" s="74"/>
      <c r="I684" s="74"/>
    </row>
    <row r="685" spans="2:9">
      <c r="B685" s="75"/>
      <c r="D685" s="71"/>
      <c r="E685" s="71" t="str">
        <f ca="1"/>
        <v/>
      </c>
      <c r="G685" s="71" t="str">
        <f ca="1"/>
        <v/>
      </c>
      <c r="H685" s="74"/>
      <c r="I685" s="74"/>
    </row>
    <row r="686" spans="2:9">
      <c r="B686" s="75"/>
      <c r="D686" s="71"/>
      <c r="E686" s="71" t="str">
        <f ca="1"/>
        <v/>
      </c>
      <c r="G686" s="71" t="str">
        <f ca="1"/>
        <v/>
      </c>
      <c r="H686" s="74"/>
      <c r="I686" s="74"/>
    </row>
    <row r="687" spans="2:9">
      <c r="B687" s="75"/>
      <c r="D687" s="71"/>
      <c r="E687" s="71" t="str">
        <f ca="1"/>
        <v/>
      </c>
      <c r="G687" s="71" t="str">
        <f ca="1"/>
        <v/>
      </c>
      <c r="H687" s="74"/>
      <c r="I687" s="74"/>
    </row>
    <row r="688" spans="2:9">
      <c r="B688" s="75"/>
      <c r="D688" s="71"/>
      <c r="E688" s="71" t="str">
        <f ca="1"/>
        <v/>
      </c>
      <c r="G688" s="71" t="str">
        <f ca="1"/>
        <v/>
      </c>
      <c r="H688" s="74"/>
      <c r="I688" s="74"/>
    </row>
    <row r="689" spans="2:9">
      <c r="B689" s="75"/>
      <c r="D689" s="71"/>
      <c r="E689" s="71" t="str">
        <f ca="1"/>
        <v/>
      </c>
      <c r="G689" s="71" t="str">
        <f ca="1"/>
        <v/>
      </c>
      <c r="H689" s="74"/>
      <c r="I689" s="74"/>
    </row>
    <row r="690" spans="2:9">
      <c r="B690" s="75"/>
      <c r="D690" s="71"/>
      <c r="E690" s="71" t="str">
        <f ca="1"/>
        <v/>
      </c>
      <c r="G690" s="71" t="str">
        <f ca="1"/>
        <v/>
      </c>
      <c r="H690" s="74"/>
      <c r="I690" s="74"/>
    </row>
    <row r="691" spans="2:9">
      <c r="B691" s="75"/>
      <c r="D691" s="71"/>
      <c r="E691" s="71" t="str">
        <f ca="1"/>
        <v/>
      </c>
      <c r="G691" s="71" t="str">
        <f ca="1"/>
        <v/>
      </c>
      <c r="H691" s="74"/>
      <c r="I691" s="74"/>
    </row>
    <row r="692" spans="2:9">
      <c r="B692" s="75"/>
      <c r="D692" s="71"/>
      <c r="E692" s="71" t="str">
        <f ca="1"/>
        <v/>
      </c>
      <c r="G692" s="71" t="str">
        <f ca="1"/>
        <v/>
      </c>
      <c r="H692" s="74"/>
      <c r="I692" s="74"/>
    </row>
    <row r="693" spans="2:9">
      <c r="B693" s="75"/>
      <c r="D693" s="71"/>
      <c r="E693" s="71" t="str">
        <f ca="1"/>
        <v/>
      </c>
      <c r="G693" s="71" t="str">
        <f ca="1"/>
        <v/>
      </c>
      <c r="H693" s="74"/>
      <c r="I693" s="74"/>
    </row>
    <row r="694" spans="2:9">
      <c r="B694" s="75"/>
      <c r="D694" s="71"/>
      <c r="E694" s="71" t="str">
        <f ca="1"/>
        <v/>
      </c>
      <c r="G694" s="71" t="str">
        <f ca="1"/>
        <v/>
      </c>
      <c r="H694" s="74"/>
      <c r="I694" s="74"/>
    </row>
    <row r="695" spans="2:9">
      <c r="B695" s="75"/>
      <c r="D695" s="71"/>
      <c r="E695" s="71" t="str">
        <f ca="1"/>
        <v/>
      </c>
      <c r="G695" s="71" t="str">
        <f ca="1"/>
        <v/>
      </c>
      <c r="H695" s="74"/>
      <c r="I695" s="74"/>
    </row>
    <row r="696" spans="2:9">
      <c r="B696" s="75"/>
      <c r="D696" s="71"/>
      <c r="E696" s="71" t="str">
        <f ca="1"/>
        <v/>
      </c>
      <c r="G696" s="71" t="str">
        <f ca="1"/>
        <v/>
      </c>
      <c r="H696" s="74"/>
      <c r="I696" s="74"/>
    </row>
    <row r="697" spans="2:9">
      <c r="B697" s="75"/>
      <c r="D697" s="71"/>
      <c r="E697" s="71" t="str">
        <f ca="1"/>
        <v/>
      </c>
      <c r="G697" s="71" t="str">
        <f ca="1"/>
        <v/>
      </c>
      <c r="H697" s="74"/>
      <c r="I697" s="74"/>
    </row>
    <row r="698" spans="2:9">
      <c r="B698" s="75"/>
      <c r="D698" s="71"/>
      <c r="E698" s="71" t="str">
        <f ca="1"/>
        <v/>
      </c>
      <c r="G698" s="71" t="str">
        <f ca="1"/>
        <v/>
      </c>
      <c r="H698" s="74"/>
      <c r="I698" s="74"/>
    </row>
    <row r="699" spans="2:9">
      <c r="B699" s="75"/>
      <c r="D699" s="71"/>
      <c r="E699" s="71" t="str">
        <f ca="1"/>
        <v/>
      </c>
      <c r="G699" s="71" t="str">
        <f ca="1"/>
        <v/>
      </c>
      <c r="H699" s="74"/>
      <c r="I699" s="74"/>
    </row>
    <row r="700" spans="2:9">
      <c r="B700" s="75"/>
      <c r="D700" s="71"/>
      <c r="E700" s="71" t="str">
        <f ca="1"/>
        <v/>
      </c>
      <c r="G700" s="71" t="str">
        <f ca="1"/>
        <v/>
      </c>
      <c r="H700" s="74"/>
      <c r="I700" s="74"/>
    </row>
    <row r="701" spans="2:9">
      <c r="B701" s="75"/>
      <c r="D701" s="71"/>
      <c r="E701" s="71" t="str">
        <f ca="1"/>
        <v/>
      </c>
      <c r="G701" s="71" t="str">
        <f ca="1"/>
        <v/>
      </c>
      <c r="H701" s="74"/>
      <c r="I701" s="74"/>
    </row>
    <row r="702" spans="2:9">
      <c r="B702" s="75"/>
      <c r="D702" s="71"/>
      <c r="E702" s="71" t="str">
        <f ca="1"/>
        <v/>
      </c>
      <c r="G702" s="71" t="str">
        <f ca="1"/>
        <v/>
      </c>
      <c r="H702" s="74"/>
      <c r="I702" s="74"/>
    </row>
    <row r="703" spans="2:9">
      <c r="B703" s="75"/>
      <c r="D703" s="71"/>
      <c r="E703" s="71" t="str">
        <f ca="1"/>
        <v/>
      </c>
      <c r="G703" s="71" t="str">
        <f ca="1"/>
        <v/>
      </c>
      <c r="H703" s="74"/>
      <c r="I703" s="74"/>
    </row>
    <row r="704" spans="2:9">
      <c r="B704" s="75"/>
      <c r="D704" s="71"/>
      <c r="E704" s="71" t="str">
        <f ca="1"/>
        <v/>
      </c>
      <c r="G704" s="71" t="str">
        <f ca="1"/>
        <v/>
      </c>
      <c r="H704" s="74"/>
      <c r="I704" s="74"/>
    </row>
    <row r="705" spans="2:9">
      <c r="B705" s="75"/>
      <c r="D705" s="71"/>
      <c r="E705" s="71" t="str">
        <f ca="1"/>
        <v/>
      </c>
      <c r="G705" s="71" t="str">
        <f ca="1"/>
        <v/>
      </c>
      <c r="H705" s="74"/>
      <c r="I705" s="74"/>
    </row>
    <row r="706" spans="2:9">
      <c r="B706" s="75"/>
      <c r="D706" s="71"/>
      <c r="E706" s="71" t="str">
        <f ca="1"/>
        <v/>
      </c>
      <c r="G706" s="71" t="str">
        <f ca="1"/>
        <v/>
      </c>
      <c r="H706" s="74"/>
      <c r="I706" s="74"/>
    </row>
    <row r="707" spans="2:9">
      <c r="B707" s="75"/>
      <c r="D707" s="71"/>
      <c r="E707" s="71" t="str">
        <f ca="1"/>
        <v/>
      </c>
      <c r="G707" s="71" t="str">
        <f ca="1"/>
        <v/>
      </c>
      <c r="H707" s="74"/>
      <c r="I707" s="74"/>
    </row>
    <row r="708" spans="2:9">
      <c r="B708" s="75"/>
      <c r="D708" s="71"/>
      <c r="E708" s="71" t="str">
        <f ca="1"/>
        <v/>
      </c>
      <c r="G708" s="71" t="str">
        <f ca="1"/>
        <v/>
      </c>
      <c r="H708" s="74"/>
      <c r="I708" s="74"/>
    </row>
    <row r="709" spans="2:9">
      <c r="B709" s="75"/>
      <c r="D709" s="71"/>
      <c r="E709" s="71" t="str">
        <f ca="1"/>
        <v/>
      </c>
      <c r="G709" s="71" t="str">
        <f ca="1"/>
        <v/>
      </c>
      <c r="H709" s="74"/>
      <c r="I709" s="74"/>
    </row>
    <row r="710" spans="2:9">
      <c r="B710" s="75"/>
      <c r="D710" s="71"/>
      <c r="E710" s="71" t="str">
        <f ca="1"/>
        <v/>
      </c>
      <c r="G710" s="71" t="str">
        <f ca="1"/>
        <v/>
      </c>
      <c r="H710" s="74"/>
      <c r="I710" s="74"/>
    </row>
    <row r="711" spans="2:9">
      <c r="B711" s="75"/>
      <c r="D711" s="71"/>
      <c r="E711" s="71" t="str">
        <f ca="1"/>
        <v/>
      </c>
      <c r="G711" s="71" t="str">
        <f ca="1"/>
        <v/>
      </c>
      <c r="H711" s="74"/>
      <c r="I711" s="74"/>
    </row>
    <row r="712" spans="2:9">
      <c r="B712" s="75"/>
      <c r="D712" s="71"/>
      <c r="E712" s="71" t="str">
        <f ca="1"/>
        <v/>
      </c>
      <c r="G712" s="71" t="str">
        <f ca="1"/>
        <v/>
      </c>
      <c r="H712" s="74"/>
      <c r="I712" s="74"/>
    </row>
    <row r="713" spans="2:9">
      <c r="B713" s="75"/>
      <c r="D713" s="71"/>
      <c r="E713" s="71" t="str">
        <f ca="1"/>
        <v/>
      </c>
      <c r="G713" s="71" t="str">
        <f ca="1"/>
        <v/>
      </c>
      <c r="H713" s="74"/>
      <c r="I713" s="74"/>
    </row>
    <row r="714" spans="2:9">
      <c r="B714" s="75"/>
      <c r="D714" s="71"/>
      <c r="E714" s="71" t="str">
        <f ca="1"/>
        <v/>
      </c>
      <c r="G714" s="71" t="str">
        <f ca="1"/>
        <v/>
      </c>
      <c r="H714" s="74"/>
      <c r="I714" s="74"/>
    </row>
    <row r="715" spans="2:9">
      <c r="B715" s="75"/>
      <c r="D715" s="71"/>
      <c r="E715" s="71" t="str">
        <f ca="1"/>
        <v/>
      </c>
      <c r="G715" s="71" t="str">
        <f ca="1"/>
        <v/>
      </c>
      <c r="H715" s="74"/>
      <c r="I715" s="74"/>
    </row>
    <row r="716" spans="2:9">
      <c r="B716" s="75"/>
      <c r="D716" s="71"/>
      <c r="E716" s="71" t="str">
        <f ca="1"/>
        <v/>
      </c>
      <c r="G716" s="71" t="str">
        <f ca="1"/>
        <v/>
      </c>
      <c r="H716" s="74"/>
      <c r="I716" s="74"/>
    </row>
    <row r="717" spans="2:9">
      <c r="B717" s="75"/>
      <c r="D717" s="71"/>
      <c r="E717" s="71" t="str">
        <f ca="1"/>
        <v/>
      </c>
      <c r="G717" s="71" t="str">
        <f ca="1"/>
        <v/>
      </c>
      <c r="H717" s="74"/>
      <c r="I717" s="74"/>
    </row>
    <row r="718" spans="2:9">
      <c r="B718" s="75"/>
      <c r="D718" s="71"/>
      <c r="E718" s="71" t="str">
        <f ca="1"/>
        <v/>
      </c>
      <c r="G718" s="71" t="str">
        <f ca="1"/>
        <v/>
      </c>
      <c r="H718" s="74"/>
      <c r="I718" s="74"/>
    </row>
    <row r="719" spans="2:9">
      <c r="B719" s="75"/>
      <c r="D719" s="71"/>
      <c r="E719" s="71" t="str">
        <f ca="1"/>
        <v/>
      </c>
      <c r="G719" s="71" t="str">
        <f ca="1"/>
        <v/>
      </c>
      <c r="H719" s="74"/>
      <c r="I719" s="74"/>
    </row>
    <row r="720" spans="2:9">
      <c r="B720" s="75"/>
      <c r="D720" s="71"/>
      <c r="E720" s="71" t="str">
        <f ca="1"/>
        <v/>
      </c>
      <c r="G720" s="71" t="str">
        <f ca="1"/>
        <v/>
      </c>
      <c r="H720" s="74"/>
      <c r="I720" s="74"/>
    </row>
    <row r="721" spans="2:9">
      <c r="B721" s="75"/>
      <c r="D721" s="71"/>
      <c r="E721" s="71" t="str">
        <f ca="1"/>
        <v/>
      </c>
      <c r="G721" s="71" t="str">
        <f ca="1"/>
        <v/>
      </c>
      <c r="H721" s="74"/>
      <c r="I721" s="74"/>
    </row>
    <row r="722" spans="2:9">
      <c r="B722" s="75"/>
      <c r="D722" s="71"/>
      <c r="E722" s="71" t="str">
        <f ca="1"/>
        <v/>
      </c>
      <c r="G722" s="71" t="str">
        <f ca="1"/>
        <v/>
      </c>
      <c r="H722" s="74"/>
      <c r="I722" s="74"/>
    </row>
    <row r="723" spans="2:9">
      <c r="B723" s="75"/>
      <c r="D723" s="71"/>
      <c r="E723" s="71" t="str">
        <f ca="1"/>
        <v/>
      </c>
      <c r="G723" s="71" t="str">
        <f ca="1"/>
        <v/>
      </c>
      <c r="H723" s="74"/>
      <c r="I723" s="74"/>
    </row>
    <row r="724" spans="2:9">
      <c r="B724" s="75"/>
      <c r="D724" s="71"/>
      <c r="E724" s="71" t="str">
        <f ca="1"/>
        <v/>
      </c>
      <c r="G724" s="71" t="str">
        <f ca="1"/>
        <v/>
      </c>
      <c r="H724" s="74"/>
      <c r="I724" s="74"/>
    </row>
    <row r="725" spans="2:9">
      <c r="B725" s="75"/>
      <c r="D725" s="71"/>
      <c r="E725" s="71" t="str">
        <f ca="1"/>
        <v/>
      </c>
      <c r="G725" s="71" t="str">
        <f ca="1"/>
        <v/>
      </c>
      <c r="H725" s="74"/>
      <c r="I725" s="74"/>
    </row>
    <row r="726" spans="2:9">
      <c r="B726" s="75"/>
      <c r="D726" s="71"/>
      <c r="E726" s="71" t="str">
        <f ca="1"/>
        <v/>
      </c>
      <c r="G726" s="71" t="str">
        <f ca="1"/>
        <v/>
      </c>
      <c r="H726" s="74"/>
      <c r="I726" s="74"/>
    </row>
    <row r="727" spans="2:9">
      <c r="B727" s="75"/>
      <c r="D727" s="71"/>
      <c r="E727" s="71" t="str">
        <f ca="1"/>
        <v/>
      </c>
      <c r="G727" s="71" t="str">
        <f ca="1"/>
        <v/>
      </c>
      <c r="H727" s="74"/>
      <c r="I727" s="74"/>
    </row>
    <row r="728" spans="2:9">
      <c r="B728" s="75"/>
      <c r="D728" s="71"/>
      <c r="E728" s="71" t="str">
        <f ca="1"/>
        <v/>
      </c>
      <c r="G728" s="71" t="str">
        <f ca="1"/>
        <v/>
      </c>
      <c r="H728" s="74"/>
      <c r="I728" s="74"/>
    </row>
    <row r="729" spans="2:9">
      <c r="B729" s="75"/>
      <c r="D729" s="71"/>
      <c r="E729" s="71" t="str">
        <f ca="1"/>
        <v/>
      </c>
      <c r="G729" s="71" t="str">
        <f ca="1"/>
        <v/>
      </c>
      <c r="H729" s="74"/>
      <c r="I729" s="74"/>
    </row>
    <row r="730" spans="2:9">
      <c r="B730" s="75"/>
      <c r="D730" s="71"/>
      <c r="E730" s="71" t="str">
        <f ca="1"/>
        <v/>
      </c>
      <c r="G730" s="71" t="str">
        <f ca="1"/>
        <v/>
      </c>
      <c r="H730" s="74"/>
      <c r="I730" s="74"/>
    </row>
    <row r="731" spans="2:9">
      <c r="B731" s="75"/>
      <c r="D731" s="71"/>
      <c r="E731" s="71" t="str">
        <f ca="1"/>
        <v/>
      </c>
      <c r="G731" s="71" t="str">
        <f ca="1"/>
        <v/>
      </c>
      <c r="H731" s="74"/>
      <c r="I731" s="74"/>
    </row>
    <row r="732" spans="2:9">
      <c r="B732" s="75"/>
      <c r="D732" s="71"/>
      <c r="E732" s="71" t="str">
        <f ca="1"/>
        <v/>
      </c>
      <c r="G732" s="71" t="str">
        <f ca="1"/>
        <v/>
      </c>
      <c r="H732" s="74"/>
      <c r="I732" s="74"/>
    </row>
    <row r="733" spans="2:9">
      <c r="B733" s="75"/>
      <c r="D733" s="71"/>
      <c r="E733" s="71" t="str">
        <f ca="1"/>
        <v/>
      </c>
      <c r="G733" s="71" t="str">
        <f ca="1"/>
        <v/>
      </c>
      <c r="H733" s="74"/>
      <c r="I733" s="74"/>
    </row>
    <row r="734" spans="2:9">
      <c r="B734" s="75"/>
      <c r="D734" s="71"/>
      <c r="E734" s="71" t="str">
        <f ca="1"/>
        <v/>
      </c>
      <c r="G734" s="71" t="str">
        <f ca="1"/>
        <v/>
      </c>
      <c r="H734" s="74"/>
      <c r="I734" s="74"/>
    </row>
    <row r="735" spans="2:9">
      <c r="B735" s="75"/>
      <c r="D735" s="71"/>
      <c r="E735" s="71" t="str">
        <f ca="1"/>
        <v/>
      </c>
      <c r="G735" s="71" t="str">
        <f ca="1"/>
        <v/>
      </c>
      <c r="H735" s="74"/>
      <c r="I735" s="74"/>
    </row>
    <row r="736" spans="2:9">
      <c r="B736" s="75"/>
      <c r="D736" s="71"/>
      <c r="E736" s="71" t="str">
        <f ca="1"/>
        <v/>
      </c>
      <c r="G736" s="71" t="str">
        <f ca="1"/>
        <v/>
      </c>
      <c r="H736" s="74"/>
      <c r="I736" s="74"/>
    </row>
    <row r="737" spans="2:11">
      <c r="B737" s="75"/>
      <c r="C737" s="75"/>
      <c r="D737" s="76"/>
      <c r="E737" s="75" t="str">
        <f ca="1"/>
        <v/>
      </c>
      <c r="F737" s="75"/>
      <c r="G737" s="76" t="str">
        <f ca="1"/>
        <v/>
      </c>
      <c r="H737" s="77"/>
      <c r="I737" s="77"/>
      <c r="J737" s="75"/>
      <c r="K737" s="75"/>
    </row>
    <row r="738" spans="2:11">
      <c r="B738" s="75"/>
      <c r="C738" s="75"/>
      <c r="D738" s="76"/>
      <c r="E738" s="75" t="str">
        <f ca="1"/>
        <v/>
      </c>
      <c r="F738" s="75"/>
      <c r="G738" s="76" t="str">
        <f ca="1"/>
        <v/>
      </c>
      <c r="H738" s="77"/>
      <c r="I738" s="77"/>
      <c r="J738" s="75"/>
      <c r="K738" s="75"/>
    </row>
    <row r="739" spans="2:11">
      <c r="B739" s="75"/>
      <c r="C739" s="75"/>
      <c r="D739" s="76"/>
      <c r="E739" s="75" t="str">
        <f ca="1"/>
        <v/>
      </c>
      <c r="F739" s="75"/>
      <c r="G739" s="76" t="str">
        <f ca="1"/>
        <v/>
      </c>
      <c r="H739" s="77"/>
      <c r="I739" s="77"/>
      <c r="J739" s="75"/>
      <c r="K739" s="75"/>
    </row>
    <row r="740" spans="2:11">
      <c r="B740" s="75"/>
      <c r="C740" s="75"/>
      <c r="D740" s="76"/>
      <c r="E740" s="75" t="str">
        <f ca="1"/>
        <v/>
      </c>
      <c r="F740" s="75"/>
      <c r="G740" s="76" t="str">
        <f ca="1"/>
        <v/>
      </c>
      <c r="H740" s="77"/>
      <c r="I740" s="77"/>
      <c r="J740" s="75"/>
      <c r="K740" s="75"/>
    </row>
    <row r="741" spans="2:11">
      <c r="B741" s="75"/>
      <c r="C741" s="75"/>
      <c r="D741" s="76"/>
      <c r="E741" s="75" t="str">
        <f ca="1"/>
        <v/>
      </c>
      <c r="F741" s="75"/>
      <c r="G741" s="76" t="str">
        <f ca="1"/>
        <v/>
      </c>
      <c r="H741" s="77"/>
      <c r="I741" s="77"/>
      <c r="J741" s="75"/>
      <c r="K741" s="75"/>
    </row>
    <row r="742" spans="2:11">
      <c r="B742" s="75"/>
      <c r="C742" s="75"/>
      <c r="D742" s="76"/>
      <c r="E742" s="75" t="str">
        <f ca="1"/>
        <v/>
      </c>
      <c r="F742" s="75"/>
      <c r="G742" s="76" t="str">
        <f ca="1"/>
        <v/>
      </c>
      <c r="H742" s="77"/>
      <c r="I742" s="77"/>
      <c r="J742" s="75"/>
      <c r="K742" s="75"/>
    </row>
    <row r="743" spans="2:11">
      <c r="B743" s="75"/>
      <c r="C743" s="75"/>
      <c r="D743" s="76"/>
      <c r="E743" s="75" t="str">
        <f ca="1"/>
        <v/>
      </c>
      <c r="F743" s="75"/>
      <c r="G743" s="76" t="str">
        <f ca="1"/>
        <v/>
      </c>
      <c r="H743" s="77"/>
      <c r="I743" s="77"/>
      <c r="J743" s="75"/>
      <c r="K743" s="75"/>
    </row>
    <row r="744" spans="2:11">
      <c r="B744" s="75"/>
      <c r="C744" s="75"/>
      <c r="D744" s="76"/>
      <c r="E744" s="75" t="str">
        <f ca="1"/>
        <v/>
      </c>
      <c r="F744" s="75"/>
      <c r="G744" s="76" t="str">
        <f ca="1"/>
        <v/>
      </c>
      <c r="H744" s="77"/>
      <c r="I744" s="77"/>
      <c r="J744" s="75"/>
      <c r="K744" s="75"/>
    </row>
    <row r="745" spans="2:11">
      <c r="B745" s="75"/>
      <c r="C745" s="75"/>
      <c r="D745" s="76"/>
      <c r="E745" s="75" t="str">
        <f ca="1"/>
        <v/>
      </c>
      <c r="F745" s="75"/>
      <c r="G745" s="76" t="str">
        <f ca="1"/>
        <v/>
      </c>
      <c r="H745" s="77"/>
      <c r="I745" s="77"/>
      <c r="J745" s="75"/>
      <c r="K745" s="75"/>
    </row>
    <row r="746" spans="2:11">
      <c r="B746" s="75"/>
      <c r="C746" s="75"/>
      <c r="D746" s="76"/>
      <c r="E746" s="75" t="str">
        <f ca="1"/>
        <v/>
      </c>
      <c r="F746" s="75"/>
      <c r="G746" s="76" t="str">
        <f ca="1"/>
        <v/>
      </c>
      <c r="H746" s="77"/>
      <c r="I746" s="77"/>
      <c r="J746" s="75"/>
      <c r="K746" s="75"/>
    </row>
    <row r="747" spans="2:11">
      <c r="B747" s="75"/>
      <c r="C747" s="75"/>
      <c r="D747" s="76"/>
      <c r="E747" s="75" t="str">
        <f ca="1"/>
        <v/>
      </c>
      <c r="F747" s="75"/>
      <c r="G747" s="76" t="str">
        <f ca="1"/>
        <v/>
      </c>
      <c r="H747" s="77"/>
      <c r="I747" s="77"/>
      <c r="J747" s="75"/>
      <c r="K747" s="75"/>
    </row>
    <row r="748" spans="2:11">
      <c r="B748" s="75"/>
      <c r="C748" s="75"/>
      <c r="D748" s="76"/>
      <c r="E748" s="75" t="str">
        <f ca="1"/>
        <v/>
      </c>
      <c r="F748" s="75"/>
      <c r="G748" s="76" t="str">
        <f ca="1"/>
        <v/>
      </c>
      <c r="H748" s="77"/>
      <c r="I748" s="77"/>
      <c r="J748" s="75"/>
      <c r="K748" s="75"/>
    </row>
    <row r="749" spans="2:11">
      <c r="B749" s="75"/>
      <c r="C749" s="75"/>
      <c r="D749" s="76"/>
      <c r="E749" s="75" t="str">
        <f ca="1"/>
        <v/>
      </c>
      <c r="F749" s="75"/>
      <c r="G749" s="76" t="str">
        <f ca="1"/>
        <v/>
      </c>
      <c r="H749" s="77"/>
      <c r="I749" s="77"/>
      <c r="J749" s="75"/>
      <c r="K749" s="75"/>
    </row>
    <row r="750" spans="2:11">
      <c r="B750" s="75"/>
      <c r="C750" s="75"/>
      <c r="D750" s="76"/>
      <c r="E750" s="75" t="str">
        <f ca="1"/>
        <v/>
      </c>
      <c r="F750" s="75"/>
      <c r="G750" s="76" t="str">
        <f ca="1"/>
        <v/>
      </c>
      <c r="H750" s="77"/>
      <c r="I750" s="77"/>
      <c r="J750" s="75"/>
      <c r="K750" s="75"/>
    </row>
    <row r="751" spans="2:11">
      <c r="B751" s="75"/>
      <c r="C751" s="75"/>
      <c r="D751" s="76"/>
      <c r="E751" s="75" t="str">
        <f ca="1"/>
        <v/>
      </c>
      <c r="F751" s="75"/>
      <c r="G751" s="76" t="str">
        <f ca="1"/>
        <v/>
      </c>
      <c r="H751" s="77"/>
      <c r="I751" s="77"/>
      <c r="J751" s="75"/>
      <c r="K751" s="75"/>
    </row>
    <row r="752" spans="2:11">
      <c r="B752" s="75"/>
      <c r="C752" s="75"/>
      <c r="D752" s="76"/>
      <c r="E752" s="75" t="str">
        <f ca="1"/>
        <v/>
      </c>
      <c r="F752" s="75"/>
      <c r="G752" s="76" t="str">
        <f ca="1"/>
        <v/>
      </c>
      <c r="H752" s="77"/>
      <c r="I752" s="77"/>
      <c r="J752" s="75"/>
      <c r="K752" s="75"/>
    </row>
    <row r="753" spans="2:11">
      <c r="B753" s="75"/>
      <c r="C753" s="75"/>
      <c r="D753" s="76"/>
      <c r="E753" s="75" t="str">
        <f ca="1"/>
        <v/>
      </c>
      <c r="F753" s="75"/>
      <c r="G753" s="76" t="str">
        <f ca="1"/>
        <v/>
      </c>
      <c r="H753" s="77"/>
      <c r="I753" s="77"/>
      <c r="J753" s="75"/>
      <c r="K753" s="75"/>
    </row>
    <row r="754" spans="2:11">
      <c r="B754" s="75"/>
      <c r="C754" s="75"/>
      <c r="D754" s="76"/>
      <c r="E754" s="75" t="str">
        <f ca="1"/>
        <v/>
      </c>
      <c r="F754" s="75"/>
      <c r="G754" s="76" t="str">
        <f ca="1"/>
        <v/>
      </c>
      <c r="H754" s="77"/>
      <c r="I754" s="77"/>
      <c r="J754" s="75"/>
      <c r="K754" s="75"/>
    </row>
    <row r="755" spans="2:11">
      <c r="B755" s="75"/>
      <c r="C755" s="75"/>
      <c r="D755" s="76"/>
      <c r="E755" s="75" t="str">
        <f ca="1"/>
        <v/>
      </c>
      <c r="F755" s="75"/>
      <c r="G755" s="76" t="str">
        <f ca="1"/>
        <v/>
      </c>
      <c r="H755" s="77"/>
      <c r="I755" s="77"/>
      <c r="J755" s="75"/>
      <c r="K755" s="75"/>
    </row>
    <row r="756" spans="2:11">
      <c r="B756" s="75"/>
      <c r="C756" s="75"/>
      <c r="D756" s="76"/>
      <c r="E756" s="75" t="str">
        <f ca="1"/>
        <v/>
      </c>
      <c r="F756" s="75"/>
      <c r="G756" s="76" t="str">
        <f ca="1"/>
        <v/>
      </c>
      <c r="H756" s="77"/>
      <c r="I756" s="77"/>
      <c r="J756" s="75"/>
      <c r="K756" s="75"/>
    </row>
    <row r="757" spans="2:11">
      <c r="B757" s="75"/>
      <c r="C757" s="75"/>
      <c r="D757" s="76"/>
      <c r="E757" s="75" t="str">
        <f ca="1"/>
        <v/>
      </c>
      <c r="F757" s="75"/>
      <c r="G757" s="76" t="str">
        <f ca="1"/>
        <v/>
      </c>
      <c r="H757" s="77"/>
      <c r="I757" s="77"/>
      <c r="J757" s="75"/>
      <c r="K757" s="75"/>
    </row>
    <row r="758" spans="2:11">
      <c r="B758" s="75"/>
      <c r="C758" s="75"/>
      <c r="D758" s="76"/>
      <c r="E758" s="75" t="str">
        <f ca="1"/>
        <v/>
      </c>
      <c r="F758" s="75"/>
      <c r="G758" s="76" t="str">
        <f ca="1"/>
        <v/>
      </c>
      <c r="H758" s="77"/>
      <c r="I758" s="77"/>
      <c r="J758" s="75"/>
      <c r="K758" s="75"/>
    </row>
    <row r="759" spans="2:11">
      <c r="B759" s="75"/>
      <c r="C759" s="75"/>
      <c r="D759" s="76"/>
      <c r="E759" s="75" t="str">
        <f ca="1"/>
        <v/>
      </c>
      <c r="F759" s="75"/>
      <c r="G759" s="76" t="str">
        <f ca="1"/>
        <v/>
      </c>
      <c r="H759" s="77"/>
      <c r="I759" s="77"/>
      <c r="J759" s="75"/>
      <c r="K759" s="75"/>
    </row>
    <row r="760" spans="2:11">
      <c r="B760" s="75"/>
      <c r="C760" s="75"/>
      <c r="D760" s="76"/>
      <c r="E760" s="75" t="str">
        <f ca="1"/>
        <v/>
      </c>
      <c r="F760" s="75"/>
      <c r="G760" s="76" t="str">
        <f ca="1"/>
        <v/>
      </c>
      <c r="H760" s="77"/>
      <c r="I760" s="77"/>
      <c r="J760" s="75"/>
      <c r="K760" s="75"/>
    </row>
    <row r="761" spans="2:11">
      <c r="B761" s="75"/>
      <c r="C761" s="75"/>
      <c r="D761" s="76"/>
      <c r="E761" s="75" t="str">
        <f ca="1"/>
        <v/>
      </c>
      <c r="F761" s="75"/>
      <c r="G761" s="76" t="str">
        <f ca="1"/>
        <v/>
      </c>
      <c r="H761" s="77"/>
      <c r="I761" s="77"/>
      <c r="J761" s="75"/>
      <c r="K761" s="75"/>
    </row>
    <row r="762" spans="2:11">
      <c r="B762" s="75"/>
      <c r="C762" s="75"/>
      <c r="D762" s="76"/>
      <c r="E762" s="75" t="str">
        <f ca="1"/>
        <v/>
      </c>
      <c r="F762" s="75"/>
      <c r="G762" s="76" t="str">
        <f ca="1"/>
        <v/>
      </c>
      <c r="H762" s="77"/>
      <c r="I762" s="77"/>
      <c r="J762" s="75"/>
      <c r="K762" s="75"/>
    </row>
    <row r="763" spans="2:11">
      <c r="B763" s="75"/>
      <c r="C763" s="75"/>
      <c r="D763" s="76"/>
      <c r="E763" s="75" t="str">
        <f ca="1"/>
        <v/>
      </c>
      <c r="F763" s="75"/>
      <c r="G763" s="76" t="str">
        <f ca="1"/>
        <v/>
      </c>
      <c r="H763" s="77"/>
      <c r="I763" s="77"/>
      <c r="J763" s="75"/>
      <c r="K763" s="75"/>
    </row>
    <row r="764" spans="2:11">
      <c r="B764" s="75"/>
      <c r="C764" s="75"/>
      <c r="D764" s="76"/>
      <c r="E764" s="75" t="str">
        <f ca="1"/>
        <v/>
      </c>
      <c r="F764" s="75"/>
      <c r="G764" s="76" t="str">
        <f ca="1"/>
        <v/>
      </c>
      <c r="H764" s="77"/>
      <c r="I764" s="77"/>
      <c r="J764" s="75"/>
      <c r="K764" s="75"/>
    </row>
    <row r="765" spans="2:11">
      <c r="B765" s="75"/>
      <c r="C765" s="75"/>
      <c r="D765" s="76"/>
      <c r="E765" s="75" t="str">
        <f ca="1"/>
        <v/>
      </c>
      <c r="F765" s="75"/>
      <c r="G765" s="76" t="str">
        <f ca="1"/>
        <v/>
      </c>
      <c r="H765" s="77"/>
      <c r="I765" s="77"/>
      <c r="J765" s="75"/>
      <c r="K765" s="75"/>
    </row>
    <row r="766" spans="2:11">
      <c r="B766" s="75"/>
      <c r="C766" s="75"/>
      <c r="D766" s="76"/>
      <c r="E766" s="75" t="str">
        <f ca="1"/>
        <v/>
      </c>
      <c r="F766" s="75"/>
      <c r="G766" s="76" t="str">
        <f ca="1"/>
        <v/>
      </c>
      <c r="H766" s="77"/>
      <c r="I766" s="77"/>
      <c r="J766" s="75"/>
      <c r="K766" s="75"/>
    </row>
    <row r="767" spans="2:11">
      <c r="B767" s="75"/>
      <c r="C767" s="75"/>
      <c r="D767" s="76"/>
      <c r="E767" s="75" t="str">
        <f ca="1"/>
        <v/>
      </c>
      <c r="F767" s="75"/>
      <c r="G767" s="76" t="str">
        <f ca="1"/>
        <v/>
      </c>
      <c r="H767" s="77"/>
      <c r="I767" s="77"/>
      <c r="J767" s="75"/>
      <c r="K767" s="75"/>
    </row>
    <row r="768" spans="2:11">
      <c r="B768" s="75"/>
      <c r="C768" s="75"/>
      <c r="D768" s="76"/>
      <c r="E768" s="75" t="str">
        <f ca="1"/>
        <v/>
      </c>
      <c r="F768" s="75"/>
      <c r="G768" s="76" t="str">
        <f ca="1"/>
        <v/>
      </c>
      <c r="H768" s="77"/>
      <c r="I768" s="77"/>
      <c r="J768" s="75"/>
      <c r="K768" s="75"/>
    </row>
    <row r="769" spans="2:11">
      <c r="B769" s="75"/>
      <c r="C769" s="75"/>
      <c r="D769" s="76"/>
      <c r="E769" s="75" t="str">
        <f ca="1"/>
        <v/>
      </c>
      <c r="F769" s="75"/>
      <c r="G769" s="76" t="str">
        <f ca="1"/>
        <v/>
      </c>
      <c r="H769" s="77"/>
      <c r="I769" s="77"/>
      <c r="J769" s="75"/>
      <c r="K769" s="75"/>
    </row>
    <row r="770" spans="2:11">
      <c r="B770" s="75"/>
      <c r="C770" s="75"/>
      <c r="D770" s="76"/>
      <c r="E770" s="75" t="str">
        <f ca="1"/>
        <v/>
      </c>
      <c r="F770" s="75"/>
      <c r="G770" s="76" t="str">
        <f ca="1"/>
        <v/>
      </c>
      <c r="H770" s="77"/>
      <c r="I770" s="77"/>
      <c r="J770" s="75"/>
      <c r="K770" s="75"/>
    </row>
    <row r="771" spans="2:11">
      <c r="B771" s="75"/>
      <c r="C771" s="75"/>
      <c r="D771" s="76"/>
      <c r="E771" s="75" t="str">
        <f ca="1"/>
        <v/>
      </c>
      <c r="F771" s="75"/>
      <c r="G771" s="76" t="str">
        <f ca="1"/>
        <v/>
      </c>
      <c r="H771" s="77"/>
      <c r="I771" s="77"/>
      <c r="J771" s="75"/>
      <c r="K771" s="75"/>
    </row>
    <row r="772" spans="2:11">
      <c r="B772" s="75"/>
      <c r="C772" s="75"/>
      <c r="D772" s="76"/>
      <c r="E772" s="75" t="str">
        <f ca="1"/>
        <v/>
      </c>
      <c r="F772" s="75"/>
      <c r="G772" s="76" t="str">
        <f ca="1"/>
        <v/>
      </c>
      <c r="H772" s="77"/>
      <c r="I772" s="77"/>
      <c r="J772" s="75"/>
      <c r="K772" s="75"/>
    </row>
    <row r="773" spans="2:11">
      <c r="B773" s="75"/>
      <c r="C773" s="75"/>
      <c r="D773" s="76"/>
      <c r="E773" s="75" t="str">
        <f ca="1"/>
        <v/>
      </c>
      <c r="F773" s="75"/>
      <c r="G773" s="76" t="str">
        <f ca="1"/>
        <v/>
      </c>
      <c r="H773" s="77"/>
      <c r="I773" s="77"/>
      <c r="J773" s="75"/>
      <c r="K773" s="75"/>
    </row>
    <row r="774" spans="2:11">
      <c r="B774" s="75"/>
      <c r="C774" s="75"/>
      <c r="D774" s="76"/>
      <c r="E774" s="75" t="str">
        <f ca="1"/>
        <v/>
      </c>
      <c r="F774" s="75"/>
      <c r="G774" s="76" t="str">
        <f ca="1"/>
        <v/>
      </c>
      <c r="H774" s="77"/>
      <c r="I774" s="77"/>
      <c r="J774" s="75"/>
      <c r="K774" s="75"/>
    </row>
    <row r="775" spans="2:11">
      <c r="B775" s="75"/>
      <c r="C775" s="75"/>
      <c r="D775" s="76"/>
      <c r="E775" s="75" t="str">
        <f ca="1"/>
        <v/>
      </c>
      <c r="F775" s="75"/>
      <c r="G775" s="76" t="str">
        <f ca="1"/>
        <v/>
      </c>
      <c r="H775" s="77"/>
      <c r="I775" s="77"/>
      <c r="J775" s="75"/>
      <c r="K775" s="75"/>
    </row>
    <row r="776" spans="2:11">
      <c r="B776" s="75"/>
      <c r="C776" s="75"/>
      <c r="D776" s="76"/>
      <c r="E776" s="75" t="str">
        <f ca="1"/>
        <v/>
      </c>
      <c r="F776" s="75"/>
      <c r="G776" s="76" t="str">
        <f ca="1"/>
        <v/>
      </c>
      <c r="H776" s="77"/>
      <c r="I776" s="77"/>
      <c r="J776" s="75"/>
      <c r="K776" s="75"/>
    </row>
    <row r="777" spans="2:11">
      <c r="B777" s="75"/>
      <c r="C777" s="75"/>
      <c r="D777" s="76"/>
      <c r="E777" s="75" t="str">
        <f ca="1"/>
        <v/>
      </c>
      <c r="F777" s="75"/>
      <c r="G777" s="76" t="str">
        <f ca="1"/>
        <v/>
      </c>
      <c r="H777" s="77"/>
      <c r="I777" s="77"/>
      <c r="J777" s="75"/>
      <c r="K777" s="75"/>
    </row>
    <row r="778" spans="2:11">
      <c r="B778" s="75"/>
      <c r="C778" s="75"/>
      <c r="D778" s="76"/>
      <c r="E778" s="75" t="str">
        <f ca="1"/>
        <v/>
      </c>
      <c r="F778" s="75"/>
      <c r="G778" s="76" t="str">
        <f ca="1"/>
        <v/>
      </c>
      <c r="H778" s="77"/>
      <c r="I778" s="77"/>
      <c r="J778" s="75"/>
      <c r="K778" s="75"/>
    </row>
    <row r="779" spans="2:11">
      <c r="B779" s="75"/>
      <c r="C779" s="75"/>
      <c r="D779" s="76"/>
      <c r="E779" s="75" t="str">
        <f ca="1"/>
        <v/>
      </c>
      <c r="F779" s="75"/>
      <c r="G779" s="76" t="str">
        <f ca="1"/>
        <v/>
      </c>
      <c r="H779" s="77"/>
      <c r="I779" s="77"/>
      <c r="J779" s="75"/>
      <c r="K779" s="75"/>
    </row>
    <row r="780" spans="2:11">
      <c r="B780" s="75"/>
      <c r="C780" s="75"/>
      <c r="D780" s="76"/>
      <c r="E780" s="75" t="str">
        <f ca="1"/>
        <v/>
      </c>
      <c r="F780" s="75"/>
      <c r="G780" s="76" t="str">
        <f ca="1"/>
        <v/>
      </c>
      <c r="H780" s="77"/>
      <c r="I780" s="77"/>
      <c r="J780" s="75"/>
      <c r="K780" s="75"/>
    </row>
    <row r="781" spans="2:11">
      <c r="B781" s="75"/>
      <c r="C781" s="75"/>
      <c r="D781" s="76"/>
      <c r="E781" s="75" t="str">
        <f ca="1"/>
        <v/>
      </c>
      <c r="F781" s="75"/>
      <c r="G781" s="76" t="str">
        <f ca="1"/>
        <v/>
      </c>
      <c r="H781" s="77"/>
      <c r="I781" s="77"/>
      <c r="J781" s="75"/>
      <c r="K781" s="75"/>
    </row>
    <row r="782" spans="2:11">
      <c r="B782" s="75"/>
      <c r="C782" s="75"/>
      <c r="D782" s="76"/>
      <c r="E782" s="75" t="str">
        <f ca="1"/>
        <v/>
      </c>
      <c r="F782" s="75"/>
      <c r="G782" s="76" t="str">
        <f ca="1"/>
        <v/>
      </c>
      <c r="H782" s="77"/>
      <c r="I782" s="77"/>
      <c r="J782" s="75"/>
      <c r="K782" s="75"/>
    </row>
    <row r="783" spans="2:11">
      <c r="B783" s="75"/>
      <c r="C783" s="75"/>
      <c r="D783" s="76"/>
      <c r="E783" s="75" t="str">
        <f ca="1"/>
        <v/>
      </c>
      <c r="F783" s="75"/>
      <c r="G783" s="76" t="str">
        <f ca="1"/>
        <v/>
      </c>
      <c r="H783" s="77"/>
      <c r="I783" s="77"/>
      <c r="J783" s="75"/>
      <c r="K783" s="75"/>
    </row>
    <row r="784" spans="2:11">
      <c r="B784" s="75"/>
      <c r="C784" s="75"/>
      <c r="D784" s="76"/>
      <c r="E784" s="75" t="str">
        <f ca="1"/>
        <v/>
      </c>
      <c r="F784" s="75"/>
      <c r="G784" s="76" t="str">
        <f ca="1"/>
        <v/>
      </c>
      <c r="H784" s="77"/>
      <c r="I784" s="77"/>
      <c r="J784" s="75"/>
      <c r="K784" s="75"/>
    </row>
    <row r="785" spans="2:11">
      <c r="B785" s="75"/>
      <c r="C785" s="75"/>
      <c r="D785" s="76"/>
      <c r="E785" s="75" t="str">
        <f ca="1"/>
        <v/>
      </c>
      <c r="F785" s="75"/>
      <c r="G785" s="76" t="str">
        <f ca="1"/>
        <v/>
      </c>
      <c r="H785" s="77"/>
      <c r="I785" s="77"/>
      <c r="J785" s="75"/>
      <c r="K785" s="75"/>
    </row>
    <row r="786" spans="2:11">
      <c r="B786" s="75"/>
      <c r="C786" s="75"/>
      <c r="D786" s="76"/>
      <c r="E786" s="75" t="str">
        <f ca="1"/>
        <v/>
      </c>
      <c r="F786" s="75"/>
      <c r="G786" s="76" t="str">
        <f ca="1"/>
        <v/>
      </c>
      <c r="H786" s="77"/>
      <c r="I786" s="77"/>
      <c r="J786" s="75"/>
      <c r="K786" s="75"/>
    </row>
    <row r="787" spans="2:11">
      <c r="B787" s="75"/>
      <c r="C787" s="75"/>
      <c r="D787" s="76"/>
      <c r="E787" s="75" t="str">
        <f ca="1"/>
        <v/>
      </c>
      <c r="F787" s="75"/>
      <c r="G787" s="76" t="str">
        <f ca="1"/>
        <v/>
      </c>
      <c r="H787" s="77"/>
      <c r="I787" s="77"/>
      <c r="J787" s="75"/>
      <c r="K787" s="75"/>
    </row>
    <row r="788" spans="2:11">
      <c r="B788" s="75"/>
      <c r="C788" s="75"/>
      <c r="D788" s="76"/>
      <c r="E788" s="75" t="str">
        <f ca="1"/>
        <v/>
      </c>
      <c r="F788" s="75"/>
      <c r="G788" s="76" t="str">
        <f ca="1"/>
        <v/>
      </c>
      <c r="H788" s="77"/>
      <c r="I788" s="77"/>
      <c r="J788" s="75"/>
      <c r="K788" s="75"/>
    </row>
    <row r="789" spans="2:11">
      <c r="B789" s="75"/>
      <c r="C789" s="75"/>
      <c r="D789" s="76"/>
      <c r="E789" s="75" t="str">
        <f ca="1"/>
        <v/>
      </c>
      <c r="F789" s="75"/>
      <c r="G789" s="76" t="str">
        <f ca="1"/>
        <v/>
      </c>
      <c r="H789" s="77"/>
      <c r="I789" s="77"/>
      <c r="J789" s="75"/>
      <c r="K789" s="75"/>
    </row>
    <row r="790" spans="2:11">
      <c r="B790" s="75"/>
      <c r="C790" s="75"/>
      <c r="D790" s="76"/>
      <c r="E790" s="75" t="str">
        <f ca="1"/>
        <v/>
      </c>
      <c r="F790" s="75"/>
      <c r="G790" s="76" t="str">
        <f ca="1"/>
        <v/>
      </c>
      <c r="H790" s="77"/>
      <c r="I790" s="77"/>
      <c r="J790" s="75"/>
      <c r="K790" s="75"/>
    </row>
    <row r="791" spans="2:11">
      <c r="B791" s="75"/>
      <c r="C791" s="75"/>
      <c r="D791" s="76"/>
      <c r="E791" s="75" t="str">
        <f ca="1"/>
        <v/>
      </c>
      <c r="F791" s="75"/>
      <c r="G791" s="76" t="str">
        <f ca="1"/>
        <v/>
      </c>
      <c r="H791" s="77"/>
      <c r="I791" s="77"/>
      <c r="J791" s="75"/>
      <c r="K791" s="75"/>
    </row>
    <row r="792" spans="2:11">
      <c r="B792" s="75"/>
      <c r="C792" s="75"/>
      <c r="D792" s="76"/>
      <c r="E792" s="75" t="str">
        <f ca="1"/>
        <v/>
      </c>
      <c r="F792" s="75"/>
      <c r="G792" s="76" t="str">
        <f ca="1"/>
        <v/>
      </c>
      <c r="H792" s="77"/>
      <c r="I792" s="77"/>
      <c r="J792" s="75"/>
      <c r="K792" s="75"/>
    </row>
    <row r="793" spans="2:11">
      <c r="B793" s="75"/>
      <c r="C793" s="75"/>
      <c r="D793" s="76"/>
      <c r="E793" s="75" t="str">
        <f ca="1"/>
        <v/>
      </c>
      <c r="F793" s="75"/>
      <c r="G793" s="76" t="str">
        <f ca="1"/>
        <v/>
      </c>
      <c r="H793" s="77"/>
      <c r="I793" s="77"/>
      <c r="J793" s="75"/>
      <c r="K793" s="75"/>
    </row>
    <row r="794" spans="2:11">
      <c r="B794" s="75"/>
      <c r="C794" s="75"/>
      <c r="D794" s="76"/>
      <c r="E794" s="75" t="str">
        <f ca="1"/>
        <v/>
      </c>
      <c r="F794" s="75"/>
      <c r="G794" s="76" t="str">
        <f ca="1"/>
        <v/>
      </c>
      <c r="H794" s="77"/>
      <c r="I794" s="77"/>
      <c r="J794" s="75"/>
      <c r="K794" s="75"/>
    </row>
    <row r="795" spans="2:11">
      <c r="B795" s="75"/>
      <c r="C795" s="75"/>
      <c r="D795" s="76"/>
      <c r="E795" s="75" t="str">
        <f ca="1"/>
        <v/>
      </c>
      <c r="F795" s="75"/>
      <c r="G795" s="76" t="str">
        <f ca="1"/>
        <v/>
      </c>
      <c r="H795" s="77"/>
      <c r="I795" s="77"/>
      <c r="J795" s="75"/>
      <c r="K795" s="75"/>
    </row>
    <row r="796" spans="2:11">
      <c r="B796" s="75"/>
      <c r="C796" s="75"/>
      <c r="D796" s="76"/>
      <c r="E796" s="75" t="str">
        <f ca="1"/>
        <v/>
      </c>
      <c r="F796" s="75"/>
      <c r="G796" s="76" t="str">
        <f ca="1"/>
        <v/>
      </c>
      <c r="H796" s="77"/>
      <c r="I796" s="77"/>
      <c r="J796" s="75"/>
      <c r="K796" s="75"/>
    </row>
    <row r="797" spans="2:11">
      <c r="B797" s="75"/>
      <c r="C797" s="75"/>
      <c r="D797" s="76"/>
      <c r="E797" s="75" t="str">
        <f ca="1"/>
        <v/>
      </c>
      <c r="F797" s="75"/>
      <c r="G797" s="76" t="str">
        <f ca="1"/>
        <v/>
      </c>
      <c r="H797" s="77"/>
      <c r="I797" s="77"/>
      <c r="J797" s="75"/>
      <c r="K797" s="75"/>
    </row>
    <row r="798" spans="2:11">
      <c r="B798" s="75"/>
      <c r="C798" s="75"/>
      <c r="D798" s="76"/>
      <c r="E798" s="75" t="str">
        <f ca="1"/>
        <v/>
      </c>
      <c r="F798" s="75"/>
      <c r="G798" s="76" t="str">
        <f ca="1"/>
        <v/>
      </c>
      <c r="H798" s="77"/>
      <c r="I798" s="77"/>
      <c r="J798" s="75"/>
      <c r="K798" s="75"/>
    </row>
    <row r="799" spans="2:11">
      <c r="B799" s="75"/>
      <c r="C799" s="75"/>
      <c r="D799" s="76"/>
      <c r="E799" s="75" t="str">
        <f ca="1"/>
        <v/>
      </c>
      <c r="F799" s="75"/>
      <c r="G799" s="76" t="str">
        <f ca="1"/>
        <v/>
      </c>
      <c r="H799" s="77"/>
      <c r="I799" s="77"/>
      <c r="J799" s="75"/>
      <c r="K799" s="75"/>
    </row>
    <row r="800" spans="2:11">
      <c r="B800" s="75"/>
      <c r="C800" s="75"/>
      <c r="D800" s="76"/>
      <c r="E800" s="75" t="str">
        <f ca="1"/>
        <v/>
      </c>
      <c r="F800" s="75"/>
      <c r="G800" s="76" t="str">
        <f ca="1"/>
        <v/>
      </c>
      <c r="H800" s="77"/>
      <c r="I800" s="77"/>
      <c r="J800" s="75"/>
      <c r="K800" s="75"/>
    </row>
    <row r="801" spans="2:11">
      <c r="B801" s="75"/>
      <c r="C801" s="75"/>
      <c r="D801" s="76"/>
      <c r="E801" s="75" t="str">
        <f ca="1"/>
        <v/>
      </c>
      <c r="F801" s="75"/>
      <c r="G801" s="76" t="str">
        <f ca="1"/>
        <v/>
      </c>
      <c r="H801" s="77"/>
      <c r="I801" s="77"/>
      <c r="J801" s="75"/>
      <c r="K801" s="75"/>
    </row>
    <row r="802" spans="2:11">
      <c r="B802" s="75"/>
      <c r="C802" s="75"/>
      <c r="D802" s="76"/>
      <c r="E802" s="75" t="str">
        <f ca="1"/>
        <v/>
      </c>
      <c r="F802" s="75"/>
      <c r="G802" s="76" t="str">
        <f ca="1"/>
        <v/>
      </c>
      <c r="H802" s="77"/>
      <c r="I802" s="77"/>
      <c r="J802" s="75"/>
      <c r="K802" s="75"/>
    </row>
    <row r="803" spans="2:11">
      <c r="B803" s="75"/>
      <c r="C803" s="75"/>
      <c r="D803" s="76"/>
      <c r="E803" s="75" t="str">
        <f ca="1"/>
        <v/>
      </c>
      <c r="F803" s="75"/>
      <c r="G803" s="76" t="str">
        <f ca="1"/>
        <v/>
      </c>
      <c r="H803" s="77"/>
      <c r="I803" s="77"/>
      <c r="J803" s="75"/>
      <c r="K803" s="75"/>
    </row>
    <row r="804" spans="2:11">
      <c r="B804" s="75"/>
      <c r="C804" s="75"/>
      <c r="D804" s="76"/>
      <c r="E804" s="75" t="str">
        <f ca="1"/>
        <v/>
      </c>
      <c r="F804" s="75"/>
      <c r="G804" s="76" t="str">
        <f ca="1"/>
        <v/>
      </c>
      <c r="H804" s="77"/>
      <c r="I804" s="77"/>
      <c r="J804" s="75"/>
      <c r="K804" s="75"/>
    </row>
    <row r="805" spans="2:11">
      <c r="B805" s="75"/>
      <c r="C805" s="75"/>
      <c r="D805" s="76"/>
      <c r="E805" s="75" t="str">
        <f ca="1"/>
        <v/>
      </c>
      <c r="F805" s="75"/>
      <c r="G805" s="76" t="str">
        <f ca="1"/>
        <v/>
      </c>
      <c r="H805" s="77"/>
      <c r="I805" s="77"/>
      <c r="J805" s="75"/>
      <c r="K805" s="75"/>
    </row>
    <row r="806" spans="2:11">
      <c r="B806" s="75"/>
      <c r="C806" s="75"/>
      <c r="D806" s="76"/>
      <c r="E806" s="75" t="str">
        <f ca="1"/>
        <v/>
      </c>
      <c r="F806" s="75"/>
      <c r="G806" s="76" t="str">
        <f ca="1"/>
        <v/>
      </c>
      <c r="H806" s="77"/>
      <c r="I806" s="77"/>
      <c r="J806" s="75"/>
      <c r="K806" s="75"/>
    </row>
    <row r="807" spans="2:11">
      <c r="B807" s="75"/>
      <c r="C807" s="75"/>
      <c r="D807" s="76"/>
      <c r="E807" s="75" t="str">
        <f ca="1"/>
        <v/>
      </c>
      <c r="F807" s="75"/>
      <c r="G807" s="76" t="str">
        <f ca="1"/>
        <v/>
      </c>
      <c r="H807" s="77"/>
      <c r="I807" s="77"/>
      <c r="J807" s="75"/>
      <c r="K807" s="75"/>
    </row>
    <row r="808" spans="2:11">
      <c r="B808" s="75"/>
      <c r="C808" s="75"/>
      <c r="D808" s="76"/>
      <c r="E808" s="75" t="str">
        <f ca="1"/>
        <v/>
      </c>
      <c r="F808" s="75"/>
      <c r="G808" s="76" t="str">
        <f ca="1"/>
        <v/>
      </c>
      <c r="H808" s="77"/>
      <c r="I808" s="77"/>
      <c r="J808" s="75"/>
      <c r="K808" s="75"/>
    </row>
    <row r="809" spans="2:11">
      <c r="B809" s="75"/>
      <c r="C809" s="75"/>
      <c r="D809" s="76"/>
      <c r="E809" s="75" t="str">
        <f ca="1"/>
        <v/>
      </c>
      <c r="F809" s="75"/>
      <c r="G809" s="76" t="str">
        <f ca="1"/>
        <v/>
      </c>
      <c r="H809" s="77"/>
      <c r="I809" s="77"/>
      <c r="J809" s="75"/>
      <c r="K809" s="75"/>
    </row>
    <row r="810" spans="2:11">
      <c r="B810" s="75"/>
      <c r="C810" s="75"/>
      <c r="D810" s="76"/>
      <c r="E810" s="75" t="str">
        <f ca="1"/>
        <v/>
      </c>
      <c r="F810" s="75"/>
      <c r="G810" s="76" t="str">
        <f ca="1"/>
        <v/>
      </c>
      <c r="H810" s="77"/>
      <c r="I810" s="77"/>
      <c r="J810" s="75"/>
      <c r="K810" s="75"/>
    </row>
    <row r="811" spans="2:11">
      <c r="B811" s="75"/>
      <c r="C811" s="75"/>
      <c r="D811" s="76"/>
      <c r="E811" s="75" t="str">
        <f ca="1"/>
        <v/>
      </c>
      <c r="F811" s="75"/>
      <c r="G811" s="76" t="str">
        <f ca="1"/>
        <v/>
      </c>
      <c r="H811" s="77"/>
      <c r="I811" s="77"/>
      <c r="J811" s="75"/>
      <c r="K811" s="75"/>
    </row>
    <row r="812" spans="2:11">
      <c r="B812" s="75"/>
      <c r="C812" s="75"/>
      <c r="D812" s="76"/>
      <c r="E812" s="75" t="str">
        <f ca="1"/>
        <v/>
      </c>
      <c r="F812" s="75"/>
      <c r="G812" s="76" t="str">
        <f ca="1"/>
        <v/>
      </c>
      <c r="H812" s="77"/>
      <c r="I812" s="77"/>
      <c r="J812" s="75"/>
      <c r="K812" s="75"/>
    </row>
    <row r="813" spans="2:11">
      <c r="B813" s="75"/>
      <c r="C813" s="75"/>
      <c r="D813" s="76"/>
      <c r="E813" s="75" t="str">
        <f ca="1"/>
        <v/>
      </c>
      <c r="F813" s="75"/>
      <c r="G813" s="76" t="str">
        <f ca="1"/>
        <v/>
      </c>
      <c r="H813" s="77"/>
      <c r="I813" s="77"/>
      <c r="J813" s="75"/>
      <c r="K813" s="75"/>
    </row>
    <row r="814" spans="2:11">
      <c r="B814" s="75"/>
      <c r="C814" s="75"/>
      <c r="D814" s="76"/>
      <c r="E814" s="75" t="str">
        <f ca="1"/>
        <v/>
      </c>
      <c r="F814" s="75"/>
      <c r="G814" s="76" t="str">
        <f ca="1"/>
        <v/>
      </c>
      <c r="H814" s="77"/>
      <c r="I814" s="77"/>
      <c r="J814" s="75"/>
      <c r="K814" s="75"/>
    </row>
    <row r="815" spans="2:11">
      <c r="B815" s="75"/>
      <c r="C815" s="75"/>
      <c r="D815" s="76"/>
      <c r="E815" s="75" t="str">
        <f ca="1"/>
        <v/>
      </c>
      <c r="F815" s="75"/>
      <c r="G815" s="76" t="str">
        <f ca="1"/>
        <v/>
      </c>
      <c r="H815" s="77"/>
      <c r="I815" s="77"/>
      <c r="J815" s="75"/>
      <c r="K815" s="75"/>
    </row>
    <row r="816" spans="2:11">
      <c r="B816" s="75"/>
      <c r="C816" s="75"/>
      <c r="D816" s="76"/>
      <c r="E816" s="75" t="str">
        <f ca="1"/>
        <v/>
      </c>
      <c r="F816" s="75"/>
      <c r="G816" s="76" t="str">
        <f ca="1"/>
        <v/>
      </c>
      <c r="H816" s="77"/>
      <c r="I816" s="77"/>
      <c r="J816" s="75"/>
      <c r="K816" s="75"/>
    </row>
    <row r="817" spans="2:11">
      <c r="B817" s="75"/>
      <c r="C817" s="75"/>
      <c r="D817" s="76"/>
      <c r="E817" s="75" t="str">
        <f ca="1"/>
        <v/>
      </c>
      <c r="F817" s="75"/>
      <c r="G817" s="76" t="str">
        <f ca="1"/>
        <v/>
      </c>
      <c r="H817" s="77"/>
      <c r="I817" s="77"/>
      <c r="J817" s="75"/>
      <c r="K817" s="75"/>
    </row>
    <row r="818" spans="2:11">
      <c r="B818" s="75"/>
      <c r="C818" s="75"/>
      <c r="D818" s="76"/>
      <c r="E818" s="75" t="str">
        <f ca="1"/>
        <v/>
      </c>
      <c r="F818" s="75"/>
      <c r="G818" s="76" t="str">
        <f ca="1"/>
        <v/>
      </c>
      <c r="H818" s="77"/>
      <c r="I818" s="77"/>
      <c r="J818" s="75"/>
      <c r="K818" s="75"/>
    </row>
    <row r="819" spans="2:11">
      <c r="B819" s="75"/>
      <c r="C819" s="75"/>
      <c r="D819" s="76"/>
      <c r="E819" s="75" t="str">
        <f ca="1"/>
        <v/>
      </c>
      <c r="F819" s="75"/>
      <c r="G819" s="76" t="str">
        <f ca="1"/>
        <v/>
      </c>
      <c r="H819" s="77"/>
      <c r="I819" s="77"/>
      <c r="J819" s="75"/>
      <c r="K819" s="75"/>
    </row>
    <row r="820" spans="2:11">
      <c r="B820" s="75"/>
      <c r="C820" s="75"/>
      <c r="D820" s="76"/>
      <c r="E820" s="75" t="str">
        <f ca="1"/>
        <v/>
      </c>
      <c r="F820" s="75"/>
      <c r="G820" s="76" t="str">
        <f ca="1"/>
        <v/>
      </c>
      <c r="H820" s="77"/>
      <c r="I820" s="77"/>
      <c r="J820" s="75"/>
      <c r="K820" s="75"/>
    </row>
    <row r="821" spans="2:11">
      <c r="B821" s="75"/>
      <c r="C821" s="75"/>
      <c r="D821" s="76"/>
      <c r="E821" s="75" t="str">
        <f ca="1"/>
        <v/>
      </c>
      <c r="F821" s="75"/>
      <c r="G821" s="76" t="str">
        <f ca="1"/>
        <v/>
      </c>
      <c r="H821" s="77"/>
      <c r="I821" s="77"/>
      <c r="J821" s="75"/>
      <c r="K821" s="75"/>
    </row>
    <row r="822" spans="2:11">
      <c r="B822" s="75"/>
      <c r="C822" s="75"/>
      <c r="D822" s="76"/>
      <c r="E822" s="75" t="str">
        <f ca="1"/>
        <v/>
      </c>
      <c r="F822" s="75"/>
      <c r="G822" s="76" t="str">
        <f ca="1"/>
        <v/>
      </c>
      <c r="H822" s="77"/>
      <c r="I822" s="77"/>
      <c r="J822" s="75"/>
      <c r="K822" s="75"/>
    </row>
    <row r="823" spans="2:11">
      <c r="B823" s="75"/>
      <c r="C823" s="75"/>
      <c r="D823" s="76"/>
      <c r="E823" s="75" t="str">
        <f ca="1"/>
        <v/>
      </c>
      <c r="F823" s="75"/>
      <c r="G823" s="76" t="str">
        <f ca="1"/>
        <v/>
      </c>
      <c r="H823" s="77"/>
      <c r="I823" s="77"/>
      <c r="J823" s="75"/>
      <c r="K823" s="75"/>
    </row>
    <row r="824" spans="2:11">
      <c r="B824" s="75"/>
      <c r="C824" s="75"/>
      <c r="D824" s="76"/>
      <c r="E824" s="75" t="str">
        <f ca="1"/>
        <v/>
      </c>
      <c r="F824" s="75"/>
      <c r="G824" s="76" t="str">
        <f ca="1"/>
        <v/>
      </c>
      <c r="H824" s="77"/>
      <c r="I824" s="77"/>
      <c r="J824" s="75"/>
      <c r="K824" s="75"/>
    </row>
    <row r="825" spans="2:11">
      <c r="B825" s="75"/>
      <c r="C825" s="75"/>
      <c r="D825" s="76"/>
      <c r="E825" s="75" t="str">
        <f ca="1"/>
        <v/>
      </c>
      <c r="F825" s="75"/>
      <c r="G825" s="76" t="str">
        <f ca="1"/>
        <v/>
      </c>
      <c r="H825" s="77"/>
      <c r="I825" s="77"/>
      <c r="J825" s="75"/>
      <c r="K825" s="75"/>
    </row>
    <row r="826" spans="2:11">
      <c r="B826" s="75"/>
      <c r="C826" s="75"/>
      <c r="D826" s="76"/>
      <c r="E826" s="75" t="str">
        <f ca="1"/>
        <v/>
      </c>
      <c r="F826" s="75"/>
      <c r="G826" s="76" t="str">
        <f ca="1"/>
        <v/>
      </c>
      <c r="H826" s="77"/>
      <c r="I826" s="77"/>
      <c r="J826" s="75"/>
      <c r="K826" s="75"/>
    </row>
    <row r="827" spans="2:11">
      <c r="B827" s="75"/>
      <c r="C827" s="75"/>
      <c r="D827" s="76"/>
      <c r="E827" s="75" t="str">
        <f ca="1"/>
        <v/>
      </c>
      <c r="F827" s="75"/>
      <c r="G827" s="76" t="str">
        <f ca="1"/>
        <v/>
      </c>
      <c r="H827" s="77"/>
      <c r="I827" s="77"/>
      <c r="J827" s="75"/>
      <c r="K827" s="75"/>
    </row>
    <row r="828" spans="2:11">
      <c r="B828" s="75"/>
      <c r="C828" s="75"/>
      <c r="D828" s="76"/>
      <c r="E828" s="75" t="str">
        <f ca="1"/>
        <v/>
      </c>
      <c r="F828" s="75"/>
      <c r="G828" s="76" t="str">
        <f ca="1"/>
        <v/>
      </c>
      <c r="H828" s="77"/>
      <c r="I828" s="77"/>
      <c r="J828" s="75"/>
      <c r="K828" s="75"/>
    </row>
    <row r="829" spans="2:11">
      <c r="B829" s="75"/>
      <c r="C829" s="75"/>
      <c r="D829" s="76"/>
      <c r="E829" s="75" t="str">
        <f ca="1"/>
        <v/>
      </c>
      <c r="F829" s="75"/>
      <c r="G829" s="76" t="str">
        <f ca="1"/>
        <v/>
      </c>
      <c r="H829" s="77"/>
      <c r="I829" s="77"/>
      <c r="J829" s="75"/>
      <c r="K829" s="75"/>
    </row>
    <row r="830" spans="2:11">
      <c r="B830" s="75"/>
      <c r="C830" s="75"/>
      <c r="D830" s="76"/>
      <c r="E830" s="75" t="str">
        <f ca="1"/>
        <v/>
      </c>
      <c r="F830" s="75"/>
      <c r="G830" s="76" t="str">
        <f ca="1"/>
        <v/>
      </c>
      <c r="H830" s="77"/>
      <c r="I830" s="77"/>
      <c r="J830" s="75"/>
      <c r="K830" s="75"/>
    </row>
    <row r="831" spans="2:11">
      <c r="B831" s="75"/>
      <c r="C831" s="75"/>
      <c r="D831" s="76"/>
      <c r="E831" s="75" t="str">
        <f ca="1"/>
        <v/>
      </c>
      <c r="F831" s="75"/>
      <c r="G831" s="76" t="str">
        <f ca="1"/>
        <v/>
      </c>
      <c r="H831" s="77"/>
      <c r="I831" s="77"/>
      <c r="J831" s="75"/>
      <c r="K831" s="75"/>
    </row>
    <row r="832" spans="2:11">
      <c r="B832" s="75"/>
      <c r="C832" s="75"/>
      <c r="D832" s="76"/>
      <c r="E832" s="75" t="str">
        <f ca="1"/>
        <v/>
      </c>
      <c r="F832" s="75"/>
      <c r="G832" s="76" t="str">
        <f ca="1"/>
        <v/>
      </c>
      <c r="H832" s="77"/>
      <c r="I832" s="77"/>
      <c r="J832" s="75"/>
      <c r="K832" s="75"/>
    </row>
    <row r="833" spans="2:11">
      <c r="B833" s="75"/>
      <c r="C833" s="75"/>
      <c r="D833" s="76"/>
      <c r="E833" s="75" t="str">
        <f ca="1"/>
        <v/>
      </c>
      <c r="F833" s="75"/>
      <c r="G833" s="76" t="str">
        <f ca="1"/>
        <v/>
      </c>
      <c r="H833" s="77"/>
      <c r="I833" s="77"/>
      <c r="J833" s="75"/>
      <c r="K833" s="75"/>
    </row>
    <row r="834" spans="2:11">
      <c r="B834" s="75"/>
      <c r="C834" s="75"/>
      <c r="D834" s="76"/>
      <c r="E834" s="75" t="str">
        <f ca="1"/>
        <v/>
      </c>
      <c r="F834" s="75"/>
      <c r="G834" s="76" t="str">
        <f ca="1"/>
        <v/>
      </c>
      <c r="H834" s="77"/>
      <c r="I834" s="77"/>
      <c r="J834" s="75"/>
      <c r="K834" s="75"/>
    </row>
    <row r="835" spans="2:11">
      <c r="B835" s="75"/>
      <c r="C835" s="75"/>
      <c r="D835" s="76"/>
      <c r="E835" s="75" t="str">
        <f ca="1"/>
        <v/>
      </c>
      <c r="F835" s="75"/>
      <c r="G835" s="76" t="str">
        <f ca="1"/>
        <v/>
      </c>
      <c r="H835" s="77"/>
      <c r="I835" s="77"/>
      <c r="J835" s="75"/>
      <c r="K835" s="75"/>
    </row>
    <row r="836" spans="2:11">
      <c r="B836" s="75"/>
      <c r="C836" s="75"/>
      <c r="D836" s="76"/>
      <c r="E836" s="75" t="str">
        <f ca="1"/>
        <v/>
      </c>
      <c r="F836" s="75"/>
      <c r="G836" s="76" t="str">
        <f ca="1"/>
        <v/>
      </c>
      <c r="H836" s="77"/>
      <c r="I836" s="77"/>
      <c r="J836" s="75"/>
      <c r="K836" s="75"/>
    </row>
    <row r="837" spans="2:11">
      <c r="B837" s="75"/>
      <c r="C837" s="75"/>
      <c r="D837" s="76"/>
      <c r="E837" s="75" t="str">
        <f ca="1"/>
        <v/>
      </c>
      <c r="F837" s="75"/>
      <c r="G837" s="76" t="str">
        <f ca="1"/>
        <v/>
      </c>
      <c r="H837" s="77"/>
      <c r="I837" s="77"/>
      <c r="J837" s="75"/>
      <c r="K837" s="75"/>
    </row>
    <row r="838" spans="2:11">
      <c r="B838" s="75"/>
      <c r="C838" s="75"/>
      <c r="D838" s="76"/>
      <c r="E838" s="75" t="str">
        <f ca="1"/>
        <v/>
      </c>
      <c r="F838" s="75"/>
      <c r="G838" s="76" t="str">
        <f ca="1"/>
        <v/>
      </c>
      <c r="H838" s="77"/>
      <c r="I838" s="77"/>
      <c r="J838" s="75"/>
      <c r="K838" s="75"/>
    </row>
    <row r="839" spans="2:11">
      <c r="B839" s="75"/>
      <c r="C839" s="75"/>
      <c r="D839" s="76"/>
      <c r="E839" s="75" t="str">
        <f ca="1"/>
        <v/>
      </c>
      <c r="F839" s="75"/>
      <c r="G839" s="76" t="str">
        <f ca="1"/>
        <v/>
      </c>
      <c r="H839" s="77"/>
      <c r="I839" s="77"/>
      <c r="J839" s="75"/>
      <c r="K839" s="75"/>
    </row>
    <row r="840" spans="2:11">
      <c r="B840" s="75"/>
      <c r="C840" s="75"/>
      <c r="D840" s="76"/>
      <c r="E840" s="75" t="str">
        <f ca="1"/>
        <v/>
      </c>
      <c r="F840" s="75"/>
      <c r="G840" s="76" t="str">
        <f ca="1"/>
        <v/>
      </c>
      <c r="H840" s="77"/>
      <c r="I840" s="77"/>
      <c r="J840" s="75"/>
      <c r="K840" s="75"/>
    </row>
    <row r="841" spans="2:11">
      <c r="B841" s="75"/>
      <c r="C841" s="75"/>
      <c r="D841" s="76"/>
      <c r="E841" s="75" t="str">
        <f ca="1"/>
        <v/>
      </c>
      <c r="F841" s="75"/>
      <c r="G841" s="76" t="str">
        <f ca="1"/>
        <v/>
      </c>
      <c r="H841" s="77"/>
      <c r="I841" s="77"/>
      <c r="J841" s="75"/>
      <c r="K841" s="75"/>
    </row>
    <row r="842" spans="2:11">
      <c r="B842" s="75"/>
      <c r="C842" s="75"/>
      <c r="D842" s="76"/>
      <c r="E842" s="75" t="str">
        <f ca="1"/>
        <v/>
      </c>
      <c r="F842" s="75"/>
      <c r="G842" s="76" t="str">
        <f ca="1"/>
        <v/>
      </c>
      <c r="H842" s="77"/>
      <c r="I842" s="77"/>
      <c r="J842" s="75"/>
      <c r="K842" s="75"/>
    </row>
    <row r="843" spans="2:11">
      <c r="B843" s="75"/>
      <c r="C843" s="75"/>
      <c r="D843" s="76"/>
      <c r="E843" s="75" t="str">
        <f ca="1"/>
        <v/>
      </c>
      <c r="F843" s="75"/>
      <c r="G843" s="76" t="str">
        <f ca="1"/>
        <v/>
      </c>
      <c r="H843" s="77"/>
      <c r="I843" s="77"/>
      <c r="J843" s="75"/>
      <c r="K843" s="75"/>
    </row>
    <row r="844" spans="2:11">
      <c r="B844" s="75"/>
      <c r="C844" s="75"/>
      <c r="D844" s="76"/>
      <c r="E844" s="75" t="str">
        <f ca="1"/>
        <v/>
      </c>
      <c r="F844" s="75"/>
      <c r="G844" s="76" t="str">
        <f ca="1"/>
        <v/>
      </c>
      <c r="H844" s="77"/>
      <c r="I844" s="77"/>
      <c r="J844" s="75"/>
      <c r="K844" s="75"/>
    </row>
    <row r="845" spans="2:11">
      <c r="B845" s="75"/>
      <c r="C845" s="75"/>
      <c r="D845" s="76"/>
      <c r="E845" s="75" t="str">
        <f ca="1"/>
        <v/>
      </c>
      <c r="F845" s="75"/>
      <c r="G845" s="76" t="str">
        <f ca="1"/>
        <v/>
      </c>
      <c r="H845" s="77"/>
      <c r="I845" s="77"/>
      <c r="J845" s="75"/>
      <c r="K845" s="75"/>
    </row>
    <row r="846" spans="2:11">
      <c r="B846" s="75"/>
      <c r="C846" s="75"/>
      <c r="D846" s="76"/>
      <c r="E846" s="75" t="str">
        <f ca="1"/>
        <v/>
      </c>
      <c r="F846" s="75"/>
      <c r="G846" s="76" t="str">
        <f ca="1"/>
        <v/>
      </c>
      <c r="H846" s="77"/>
      <c r="I846" s="77"/>
      <c r="J846" s="75"/>
      <c r="K846" s="75"/>
    </row>
    <row r="847" spans="2:11">
      <c r="B847" s="75"/>
      <c r="C847" s="75"/>
      <c r="D847" s="76"/>
      <c r="E847" s="75" t="str">
        <f ca="1"/>
        <v/>
      </c>
      <c r="F847" s="75"/>
      <c r="G847" s="76" t="str">
        <f ca="1"/>
        <v/>
      </c>
      <c r="H847" s="77"/>
      <c r="I847" s="77"/>
      <c r="J847" s="75"/>
      <c r="K847" s="75"/>
    </row>
    <row r="848" spans="2:11">
      <c r="B848" s="75"/>
      <c r="C848" s="75"/>
      <c r="D848" s="76"/>
      <c r="E848" s="75" t="str">
        <f ca="1"/>
        <v/>
      </c>
      <c r="F848" s="75"/>
      <c r="G848" s="76" t="str">
        <f ca="1"/>
        <v/>
      </c>
      <c r="H848" s="77"/>
      <c r="I848" s="77"/>
      <c r="J848" s="75"/>
      <c r="K848" s="75"/>
    </row>
    <row r="849" spans="2:11">
      <c r="B849" s="75"/>
      <c r="C849" s="75"/>
      <c r="D849" s="76"/>
      <c r="E849" s="75" t="str">
        <f ca="1"/>
        <v/>
      </c>
      <c r="F849" s="75"/>
      <c r="G849" s="76" t="str">
        <f ca="1"/>
        <v/>
      </c>
      <c r="H849" s="77"/>
      <c r="I849" s="77"/>
      <c r="J849" s="75"/>
      <c r="K849" s="75"/>
    </row>
    <row r="850" spans="2:11">
      <c r="B850" s="75"/>
      <c r="C850" s="75"/>
      <c r="D850" s="76"/>
      <c r="E850" s="75" t="str">
        <f ca="1"/>
        <v/>
      </c>
      <c r="F850" s="75"/>
      <c r="G850" s="76" t="str">
        <f ca="1"/>
        <v/>
      </c>
      <c r="H850" s="77"/>
      <c r="I850" s="77"/>
      <c r="J850" s="75"/>
      <c r="K850" s="75"/>
    </row>
    <row r="851" spans="2:11">
      <c r="B851" s="75"/>
      <c r="C851" s="75"/>
      <c r="D851" s="76"/>
      <c r="E851" s="75" t="str">
        <f ca="1"/>
        <v/>
      </c>
      <c r="F851" s="75"/>
      <c r="G851" s="76" t="str">
        <f ca="1"/>
        <v/>
      </c>
      <c r="H851" s="77"/>
      <c r="I851" s="77"/>
      <c r="J851" s="75"/>
      <c r="K851" s="75"/>
    </row>
    <row r="852" spans="2:11">
      <c r="B852" s="75"/>
      <c r="C852" s="75"/>
      <c r="D852" s="76"/>
      <c r="E852" s="75" t="str">
        <f ca="1"/>
        <v/>
      </c>
      <c r="F852" s="75"/>
      <c r="G852" s="76" t="str">
        <f ca="1"/>
        <v/>
      </c>
      <c r="H852" s="77"/>
      <c r="I852" s="77"/>
      <c r="J852" s="75"/>
      <c r="K852" s="75"/>
    </row>
    <row r="853" spans="2:11">
      <c r="B853" s="75"/>
      <c r="C853" s="75"/>
      <c r="D853" s="76"/>
      <c r="E853" s="75" t="str">
        <f ca="1"/>
        <v/>
      </c>
      <c r="F853" s="75"/>
      <c r="G853" s="76" t="str">
        <f ca="1"/>
        <v/>
      </c>
      <c r="H853" s="77"/>
      <c r="I853" s="77"/>
      <c r="J853" s="75"/>
      <c r="K853" s="75"/>
    </row>
    <row r="854" spans="2:11">
      <c r="B854" s="75"/>
      <c r="C854" s="75"/>
      <c r="D854" s="76"/>
      <c r="E854" s="75" t="str">
        <f ca="1"/>
        <v/>
      </c>
      <c r="F854" s="75"/>
      <c r="G854" s="76" t="str">
        <f ca="1"/>
        <v/>
      </c>
      <c r="H854" s="77"/>
      <c r="I854" s="77"/>
      <c r="J854" s="75"/>
      <c r="K854" s="75"/>
    </row>
    <row r="855" spans="2:11">
      <c r="B855" s="75"/>
      <c r="C855" s="75"/>
      <c r="D855" s="76"/>
      <c r="E855" s="75" t="str">
        <f ca="1"/>
        <v/>
      </c>
      <c r="F855" s="75"/>
      <c r="G855" s="76" t="str">
        <f ca="1"/>
        <v/>
      </c>
      <c r="H855" s="77"/>
      <c r="I855" s="77"/>
      <c r="J855" s="75"/>
      <c r="K855" s="75"/>
    </row>
    <row r="856" spans="2:11">
      <c r="B856" s="75"/>
      <c r="C856" s="75"/>
      <c r="D856" s="76"/>
      <c r="E856" s="75" t="str">
        <f ca="1"/>
        <v/>
      </c>
      <c r="F856" s="75"/>
      <c r="G856" s="76" t="str">
        <f ca="1"/>
        <v/>
      </c>
      <c r="H856" s="77"/>
      <c r="I856" s="77"/>
      <c r="J856" s="75"/>
      <c r="K856" s="75"/>
    </row>
    <row r="857" spans="2:11">
      <c r="B857" s="75"/>
      <c r="C857" s="75"/>
      <c r="D857" s="76"/>
      <c r="E857" s="75" t="str">
        <f ca="1"/>
        <v/>
      </c>
      <c r="F857" s="75"/>
      <c r="G857" s="76" t="str">
        <f ca="1"/>
        <v/>
      </c>
      <c r="H857" s="77"/>
      <c r="I857" s="77"/>
      <c r="J857" s="75"/>
      <c r="K857" s="75"/>
    </row>
    <row r="858" spans="2:11">
      <c r="B858" s="75"/>
      <c r="C858" s="75"/>
      <c r="D858" s="76"/>
      <c r="E858" s="75" t="str">
        <f ca="1"/>
        <v/>
      </c>
      <c r="F858" s="75"/>
      <c r="G858" s="76" t="str">
        <f ca="1"/>
        <v/>
      </c>
      <c r="H858" s="77"/>
      <c r="I858" s="77"/>
      <c r="J858" s="75"/>
      <c r="K858" s="75"/>
    </row>
    <row r="859" spans="2:11">
      <c r="B859" s="75"/>
      <c r="C859" s="75"/>
      <c r="D859" s="76"/>
      <c r="E859" s="75" t="str">
        <f ca="1"/>
        <v/>
      </c>
      <c r="F859" s="75"/>
      <c r="G859" s="76" t="str">
        <f ca="1"/>
        <v/>
      </c>
      <c r="H859" s="77"/>
      <c r="I859" s="77"/>
      <c r="J859" s="75"/>
      <c r="K859" s="75"/>
    </row>
    <row r="860" spans="2:11">
      <c r="B860" s="75"/>
      <c r="C860" s="75"/>
      <c r="D860" s="76"/>
      <c r="E860" s="75" t="str">
        <f ca="1"/>
        <v/>
      </c>
      <c r="F860" s="75"/>
      <c r="G860" s="76" t="str">
        <f ca="1"/>
        <v/>
      </c>
      <c r="H860" s="77"/>
      <c r="I860" s="77"/>
      <c r="J860" s="75"/>
      <c r="K860" s="75"/>
    </row>
    <row r="861" spans="2:11">
      <c r="B861" s="75"/>
      <c r="C861" s="75"/>
      <c r="D861" s="76"/>
      <c r="E861" s="75" t="str">
        <f ca="1"/>
        <v/>
      </c>
      <c r="F861" s="75"/>
      <c r="G861" s="76" t="str">
        <f ca="1"/>
        <v/>
      </c>
      <c r="H861" s="77"/>
      <c r="I861" s="77"/>
      <c r="J861" s="75"/>
      <c r="K861" s="75"/>
    </row>
    <row r="862" spans="2:11">
      <c r="B862" s="75"/>
      <c r="C862" s="75"/>
      <c r="D862" s="76"/>
      <c r="E862" s="75" t="str">
        <f ca="1"/>
        <v/>
      </c>
      <c r="F862" s="75"/>
      <c r="G862" s="76" t="str">
        <f ca="1"/>
        <v/>
      </c>
      <c r="H862" s="77"/>
      <c r="I862" s="77"/>
      <c r="J862" s="75"/>
      <c r="K862" s="75"/>
    </row>
    <row r="863" spans="2:11">
      <c r="B863" s="75"/>
      <c r="C863" s="75"/>
      <c r="D863" s="76"/>
      <c r="E863" s="75" t="str">
        <f ca="1"/>
        <v/>
      </c>
      <c r="F863" s="75"/>
      <c r="G863" s="76" t="str">
        <f ca="1"/>
        <v/>
      </c>
      <c r="H863" s="77"/>
      <c r="I863" s="77"/>
      <c r="J863" s="75"/>
      <c r="K863" s="75"/>
    </row>
    <row r="864" spans="2:11">
      <c r="B864" s="75"/>
      <c r="C864" s="75"/>
      <c r="D864" s="76"/>
      <c r="E864" s="75" t="str">
        <f ca="1"/>
        <v/>
      </c>
      <c r="F864" s="75"/>
      <c r="G864" s="76" t="str">
        <f ca="1"/>
        <v/>
      </c>
      <c r="H864" s="77"/>
      <c r="I864" s="77"/>
      <c r="J864" s="75"/>
      <c r="K864" s="75"/>
    </row>
    <row r="865" spans="2:11">
      <c r="B865" s="75"/>
      <c r="C865" s="75"/>
      <c r="D865" s="76"/>
      <c r="E865" s="75" t="str">
        <f ca="1"/>
        <v/>
      </c>
      <c r="F865" s="75"/>
      <c r="G865" s="76" t="str">
        <f ca="1"/>
        <v/>
      </c>
      <c r="H865" s="77"/>
      <c r="I865" s="77"/>
      <c r="J865" s="75"/>
      <c r="K865" s="75"/>
    </row>
    <row r="866" spans="2:11">
      <c r="B866" s="75"/>
      <c r="C866" s="75"/>
      <c r="D866" s="76"/>
      <c r="E866" s="75" t="str">
        <f ca="1"/>
        <v/>
      </c>
      <c r="F866" s="75"/>
      <c r="G866" s="76" t="str">
        <f ca="1"/>
        <v/>
      </c>
      <c r="H866" s="77"/>
      <c r="I866" s="77"/>
      <c r="J866" s="75"/>
      <c r="K866" s="75"/>
    </row>
    <row r="867" spans="2:11">
      <c r="B867" s="75"/>
      <c r="C867" s="75"/>
      <c r="D867" s="76"/>
      <c r="E867" s="75" t="str">
        <f ca="1"/>
        <v/>
      </c>
      <c r="F867" s="75"/>
      <c r="G867" s="76" t="str">
        <f ca="1"/>
        <v/>
      </c>
      <c r="H867" s="77"/>
      <c r="I867" s="77"/>
      <c r="J867" s="75"/>
      <c r="K867" s="75"/>
    </row>
    <row r="868" spans="2:11">
      <c r="B868" s="75"/>
      <c r="C868" s="75"/>
      <c r="D868" s="76"/>
      <c r="E868" s="75" t="str">
        <f ca="1"/>
        <v/>
      </c>
      <c r="F868" s="75"/>
      <c r="G868" s="76" t="str">
        <f ca="1"/>
        <v/>
      </c>
      <c r="H868" s="77"/>
      <c r="I868" s="77"/>
      <c r="J868" s="75"/>
      <c r="K868" s="75"/>
    </row>
    <row r="869" spans="2:11">
      <c r="B869" s="75"/>
      <c r="C869" s="75"/>
      <c r="D869" s="76"/>
      <c r="E869" s="75" t="str">
        <f ca="1"/>
        <v/>
      </c>
      <c r="F869" s="75"/>
      <c r="G869" s="76" t="str">
        <f ca="1"/>
        <v/>
      </c>
      <c r="H869" s="77"/>
      <c r="I869" s="77"/>
      <c r="J869" s="75"/>
      <c r="K869" s="75"/>
    </row>
    <row r="870" spans="2:11">
      <c r="B870" s="75"/>
      <c r="C870" s="75"/>
      <c r="D870" s="76"/>
      <c r="E870" s="75" t="str">
        <f ca="1"/>
        <v/>
      </c>
      <c r="F870" s="75"/>
      <c r="G870" s="76" t="str">
        <f ca="1"/>
        <v/>
      </c>
      <c r="H870" s="77"/>
      <c r="I870" s="77"/>
      <c r="J870" s="75"/>
      <c r="K870" s="75"/>
    </row>
    <row r="871" spans="2:11">
      <c r="B871" s="75"/>
      <c r="C871" s="75"/>
      <c r="D871" s="76"/>
      <c r="E871" s="75" t="str">
        <f ca="1"/>
        <v/>
      </c>
      <c r="F871" s="75"/>
      <c r="G871" s="76" t="str">
        <f ca="1"/>
        <v/>
      </c>
      <c r="H871" s="77"/>
      <c r="I871" s="77"/>
      <c r="J871" s="75"/>
      <c r="K871" s="75"/>
    </row>
    <row r="872" spans="2:11">
      <c r="B872" s="75"/>
      <c r="C872" s="75"/>
      <c r="D872" s="76"/>
      <c r="E872" s="75" t="str">
        <f ca="1"/>
        <v/>
      </c>
      <c r="F872" s="75"/>
      <c r="G872" s="76" t="str">
        <f ca="1"/>
        <v/>
      </c>
      <c r="H872" s="77"/>
      <c r="I872" s="77"/>
      <c r="J872" s="75"/>
      <c r="K872" s="75"/>
    </row>
    <row r="873" spans="2:11">
      <c r="B873" s="75"/>
      <c r="C873" s="75"/>
      <c r="D873" s="76"/>
      <c r="E873" s="75" t="str">
        <f ca="1"/>
        <v/>
      </c>
      <c r="F873" s="75"/>
      <c r="G873" s="76" t="str">
        <f ca="1"/>
        <v/>
      </c>
      <c r="H873" s="77"/>
      <c r="I873" s="77"/>
      <c r="J873" s="75"/>
      <c r="K873" s="75"/>
    </row>
    <row r="874" spans="2:11">
      <c r="B874" s="75"/>
      <c r="C874" s="75"/>
      <c r="D874" s="76"/>
      <c r="E874" s="75" t="str">
        <f ca="1"/>
        <v/>
      </c>
      <c r="F874" s="75"/>
      <c r="G874" s="76" t="str">
        <f ca="1"/>
        <v/>
      </c>
      <c r="H874" s="77"/>
      <c r="I874" s="77"/>
      <c r="J874" s="75"/>
      <c r="K874" s="75"/>
    </row>
    <row r="875" spans="2:11">
      <c r="B875" s="75"/>
      <c r="C875" s="75"/>
      <c r="D875" s="76"/>
      <c r="E875" s="75" t="str">
        <f ca="1"/>
        <v/>
      </c>
      <c r="F875" s="75"/>
      <c r="G875" s="76" t="str">
        <f ca="1"/>
        <v/>
      </c>
      <c r="H875" s="77"/>
      <c r="I875" s="77"/>
      <c r="J875" s="75"/>
      <c r="K875" s="75"/>
    </row>
    <row r="876" spans="2:11">
      <c r="B876" s="75"/>
      <c r="C876" s="75"/>
      <c r="D876" s="76"/>
      <c r="E876" s="75" t="str">
        <f ca="1"/>
        <v/>
      </c>
      <c r="F876" s="75"/>
      <c r="G876" s="76" t="str">
        <f ca="1"/>
        <v/>
      </c>
      <c r="H876" s="77"/>
      <c r="I876" s="77"/>
      <c r="J876" s="75"/>
      <c r="K876" s="75"/>
    </row>
    <row r="877" spans="2:11">
      <c r="B877" s="75"/>
      <c r="C877" s="75"/>
      <c r="D877" s="76"/>
      <c r="E877" s="75" t="str">
        <f ca="1"/>
        <v/>
      </c>
      <c r="F877" s="75"/>
      <c r="G877" s="76" t="str">
        <f ca="1"/>
        <v/>
      </c>
      <c r="H877" s="77"/>
      <c r="I877" s="77"/>
      <c r="J877" s="75"/>
      <c r="K877" s="75"/>
    </row>
    <row r="878" spans="2:11">
      <c r="B878" s="75"/>
      <c r="C878" s="75"/>
      <c r="D878" s="76"/>
      <c r="E878" s="75" t="str">
        <f ca="1"/>
        <v/>
      </c>
      <c r="F878" s="75"/>
      <c r="G878" s="76" t="str">
        <f ca="1"/>
        <v/>
      </c>
      <c r="H878" s="77"/>
      <c r="I878" s="77"/>
      <c r="J878" s="75"/>
      <c r="K878" s="75"/>
    </row>
    <row r="879" spans="2:11">
      <c r="B879" s="75"/>
      <c r="C879" s="75"/>
      <c r="D879" s="76"/>
      <c r="E879" s="75" t="str">
        <f ca="1"/>
        <v/>
      </c>
      <c r="F879" s="75"/>
      <c r="G879" s="76" t="str">
        <f ca="1"/>
        <v/>
      </c>
      <c r="H879" s="77"/>
      <c r="I879" s="77"/>
      <c r="J879" s="75"/>
      <c r="K879" s="75"/>
    </row>
    <row r="880" spans="2:11">
      <c r="B880" s="75"/>
      <c r="C880" s="75"/>
      <c r="D880" s="76"/>
      <c r="E880" s="75" t="str">
        <f ca="1"/>
        <v/>
      </c>
      <c r="F880" s="75"/>
      <c r="G880" s="76" t="str">
        <f ca="1"/>
        <v/>
      </c>
      <c r="H880" s="77"/>
      <c r="I880" s="77"/>
      <c r="J880" s="75"/>
      <c r="K880" s="75"/>
    </row>
    <row r="881" spans="2:11">
      <c r="B881" s="75"/>
      <c r="C881" s="75"/>
      <c r="D881" s="76"/>
      <c r="E881" s="75" t="str">
        <f ca="1"/>
        <v/>
      </c>
      <c r="F881" s="75"/>
      <c r="G881" s="76" t="str">
        <f ca="1"/>
        <v/>
      </c>
      <c r="H881" s="77"/>
      <c r="I881" s="77"/>
      <c r="J881" s="75"/>
      <c r="K881" s="75"/>
    </row>
    <row r="882" spans="2:11">
      <c r="B882" s="75"/>
      <c r="C882" s="75"/>
      <c r="D882" s="76"/>
      <c r="E882" s="75" t="str">
        <f ca="1"/>
        <v/>
      </c>
      <c r="F882" s="75"/>
      <c r="G882" s="76" t="str">
        <f ca="1"/>
        <v/>
      </c>
      <c r="H882" s="77"/>
      <c r="I882" s="77"/>
      <c r="J882" s="75"/>
      <c r="K882" s="75"/>
    </row>
    <row r="883" spans="2:11">
      <c r="B883" s="75"/>
      <c r="C883" s="75"/>
      <c r="D883" s="76"/>
      <c r="E883" s="75" t="str">
        <f ca="1"/>
        <v/>
      </c>
      <c r="F883" s="75"/>
      <c r="G883" s="76" t="str">
        <f ca="1"/>
        <v/>
      </c>
      <c r="H883" s="77"/>
      <c r="I883" s="77"/>
      <c r="J883" s="75"/>
      <c r="K883" s="75"/>
    </row>
    <row r="884" spans="2:11">
      <c r="B884" s="75"/>
      <c r="C884" s="75"/>
      <c r="D884" s="76"/>
      <c r="E884" s="75" t="str">
        <f ca="1"/>
        <v/>
      </c>
      <c r="F884" s="75"/>
      <c r="G884" s="76" t="str">
        <f ca="1"/>
        <v/>
      </c>
      <c r="H884" s="77"/>
      <c r="I884" s="77"/>
      <c r="J884" s="75"/>
      <c r="K884" s="75"/>
    </row>
    <row r="885" spans="2:11">
      <c r="B885" s="75"/>
      <c r="C885" s="75"/>
      <c r="D885" s="76"/>
      <c r="E885" s="75" t="str">
        <f ca="1"/>
        <v/>
      </c>
      <c r="F885" s="75"/>
      <c r="G885" s="76" t="str">
        <f ca="1"/>
        <v/>
      </c>
      <c r="H885" s="77"/>
      <c r="I885" s="77"/>
      <c r="J885" s="75"/>
      <c r="K885" s="75"/>
    </row>
    <row r="886" spans="2:11">
      <c r="B886" s="75"/>
      <c r="C886" s="75"/>
      <c r="D886" s="76"/>
      <c r="E886" s="75" t="str">
        <f ca="1"/>
        <v/>
      </c>
      <c r="F886" s="75"/>
      <c r="G886" s="76" t="str">
        <f ca="1"/>
        <v/>
      </c>
      <c r="H886" s="77"/>
      <c r="I886" s="77"/>
      <c r="J886" s="75"/>
      <c r="K886" s="75"/>
    </row>
    <row r="887" spans="2:11">
      <c r="B887" s="75"/>
      <c r="C887" s="75"/>
      <c r="D887" s="76"/>
      <c r="E887" s="75" t="str">
        <f ca="1"/>
        <v/>
      </c>
      <c r="F887" s="75"/>
      <c r="G887" s="76" t="str">
        <f ca="1"/>
        <v/>
      </c>
      <c r="H887" s="77"/>
      <c r="I887" s="77"/>
      <c r="J887" s="75"/>
      <c r="K887" s="75"/>
    </row>
    <row r="888" spans="2:11">
      <c r="B888" s="75"/>
      <c r="C888" s="75"/>
      <c r="D888" s="76"/>
      <c r="E888" s="75" t="str">
        <f ca="1"/>
        <v/>
      </c>
      <c r="F888" s="75"/>
      <c r="G888" s="76" t="str">
        <f ca="1"/>
        <v/>
      </c>
      <c r="H888" s="77"/>
      <c r="I888" s="77"/>
      <c r="J888" s="75"/>
      <c r="K888" s="75"/>
    </row>
    <row r="889" spans="2:11">
      <c r="B889" s="75"/>
      <c r="C889" s="75"/>
      <c r="D889" s="76"/>
      <c r="E889" s="75" t="str">
        <f ca="1"/>
        <v/>
      </c>
      <c r="F889" s="75"/>
      <c r="G889" s="76" t="str">
        <f ca="1"/>
        <v/>
      </c>
      <c r="H889" s="77"/>
      <c r="I889" s="77"/>
      <c r="J889" s="75"/>
      <c r="K889" s="75"/>
    </row>
    <row r="890" spans="2:11">
      <c r="B890" s="75"/>
      <c r="C890" s="75"/>
      <c r="D890" s="76"/>
      <c r="E890" s="75" t="str">
        <f ca="1"/>
        <v/>
      </c>
      <c r="F890" s="75"/>
      <c r="G890" s="76" t="str">
        <f ca="1"/>
        <v/>
      </c>
      <c r="H890" s="77"/>
      <c r="I890" s="77"/>
      <c r="J890" s="75"/>
      <c r="K890" s="75"/>
    </row>
    <row r="891" spans="2:11">
      <c r="B891" s="75"/>
      <c r="C891" s="75"/>
      <c r="D891" s="76"/>
      <c r="E891" s="75" t="str">
        <f ca="1"/>
        <v/>
      </c>
      <c r="F891" s="75"/>
      <c r="G891" s="76" t="str">
        <f ca="1"/>
        <v/>
      </c>
      <c r="H891" s="77"/>
      <c r="I891" s="77"/>
      <c r="J891" s="75"/>
      <c r="K891" s="75"/>
    </row>
    <row r="892" spans="2:11">
      <c r="B892" s="75"/>
      <c r="C892" s="75"/>
      <c r="D892" s="76"/>
      <c r="E892" s="75" t="str">
        <f ca="1"/>
        <v/>
      </c>
      <c r="F892" s="75"/>
      <c r="G892" s="76" t="str">
        <f ca="1"/>
        <v/>
      </c>
      <c r="H892" s="77"/>
      <c r="I892" s="77"/>
      <c r="J892" s="75"/>
      <c r="K892" s="75"/>
    </row>
    <row r="893" spans="2:11">
      <c r="B893" s="75"/>
      <c r="C893" s="75"/>
      <c r="D893" s="76"/>
      <c r="E893" s="75" t="str">
        <f ca="1"/>
        <v/>
      </c>
      <c r="F893" s="75"/>
      <c r="G893" s="76" t="str">
        <f ca="1"/>
        <v/>
      </c>
      <c r="H893" s="77"/>
      <c r="I893" s="77"/>
      <c r="J893" s="75"/>
      <c r="K893" s="75"/>
    </row>
    <row r="894" spans="2:11">
      <c r="B894" s="75"/>
      <c r="C894" s="75"/>
      <c r="D894" s="76"/>
      <c r="E894" s="75" t="str">
        <f ca="1"/>
        <v/>
      </c>
      <c r="F894" s="75"/>
      <c r="G894" s="76" t="str">
        <f ca="1"/>
        <v/>
      </c>
      <c r="H894" s="77"/>
      <c r="I894" s="77"/>
      <c r="J894" s="75"/>
      <c r="K894" s="75"/>
    </row>
    <row r="895" spans="2:11">
      <c r="B895" s="75"/>
      <c r="C895" s="75"/>
      <c r="D895" s="76"/>
      <c r="E895" s="75" t="str">
        <f ca="1"/>
        <v/>
      </c>
      <c r="F895" s="75"/>
      <c r="G895" s="76" t="str">
        <f ca="1"/>
        <v/>
      </c>
      <c r="H895" s="77"/>
      <c r="I895" s="77"/>
      <c r="J895" s="75"/>
      <c r="K895" s="75"/>
    </row>
    <row r="896" spans="2:11">
      <c r="B896" s="75"/>
      <c r="C896" s="75"/>
      <c r="D896" s="76"/>
      <c r="E896" s="75" t="str">
        <f ca="1"/>
        <v/>
      </c>
      <c r="F896" s="75"/>
      <c r="G896" s="76" t="str">
        <f ca="1"/>
        <v/>
      </c>
      <c r="H896" s="77"/>
      <c r="I896" s="77"/>
      <c r="J896" s="75"/>
      <c r="K896" s="75"/>
    </row>
    <row r="897" spans="2:11">
      <c r="B897" s="75"/>
      <c r="C897" s="75"/>
      <c r="D897" s="76"/>
      <c r="E897" s="75" t="str">
        <f ca="1"/>
        <v/>
      </c>
      <c r="F897" s="75"/>
      <c r="G897" s="76" t="str">
        <f ca="1"/>
        <v/>
      </c>
      <c r="H897" s="77"/>
      <c r="I897" s="77"/>
      <c r="J897" s="75"/>
      <c r="K897" s="75"/>
    </row>
    <row r="898" spans="2:11">
      <c r="B898" s="75"/>
      <c r="C898" s="75"/>
      <c r="D898" s="76"/>
      <c r="E898" s="75" t="str">
        <f ca="1"/>
        <v/>
      </c>
      <c r="F898" s="75"/>
      <c r="G898" s="76" t="str">
        <f ca="1"/>
        <v/>
      </c>
      <c r="H898" s="77"/>
      <c r="I898" s="77"/>
      <c r="J898" s="75"/>
      <c r="K898" s="75"/>
    </row>
    <row r="899" spans="2:11">
      <c r="B899" s="75"/>
      <c r="C899" s="75"/>
      <c r="D899" s="76"/>
      <c r="E899" s="75" t="str">
        <f ca="1"/>
        <v/>
      </c>
      <c r="F899" s="75"/>
      <c r="G899" s="76" t="str">
        <f ca="1"/>
        <v/>
      </c>
      <c r="H899" s="77"/>
      <c r="I899" s="77"/>
      <c r="J899" s="75"/>
      <c r="K899" s="75"/>
    </row>
    <row r="900" spans="2:11">
      <c r="B900" s="75"/>
      <c r="C900" s="75"/>
      <c r="D900" s="76"/>
      <c r="E900" s="75" t="str">
        <f ca="1"/>
        <v/>
      </c>
      <c r="F900" s="75"/>
      <c r="G900" s="76" t="str">
        <f ca="1"/>
        <v/>
      </c>
      <c r="H900" s="77"/>
      <c r="I900" s="77"/>
      <c r="J900" s="75"/>
      <c r="K900" s="75"/>
    </row>
    <row r="901" spans="2:11">
      <c r="B901" s="75"/>
      <c r="C901" s="75"/>
      <c r="D901" s="76"/>
      <c r="E901" s="75" t="str">
        <f ca="1"/>
        <v/>
      </c>
      <c r="F901" s="75"/>
      <c r="G901" s="76" t="str">
        <f ca="1"/>
        <v/>
      </c>
      <c r="H901" s="77"/>
      <c r="I901" s="77"/>
      <c r="J901" s="75"/>
      <c r="K901" s="75"/>
    </row>
    <row r="902" spans="2:11">
      <c r="B902" s="75"/>
      <c r="C902" s="75"/>
      <c r="D902" s="76"/>
      <c r="E902" s="75" t="str">
        <f ca="1"/>
        <v/>
      </c>
      <c r="F902" s="75"/>
      <c r="G902" s="76" t="str">
        <f ca="1"/>
        <v/>
      </c>
      <c r="H902" s="77"/>
      <c r="I902" s="77"/>
      <c r="J902" s="75"/>
      <c r="K902" s="75"/>
    </row>
    <row r="903" spans="2:11">
      <c r="B903" s="75"/>
      <c r="C903" s="75"/>
      <c r="D903" s="76"/>
      <c r="E903" s="75" t="str">
        <f ca="1"/>
        <v/>
      </c>
      <c r="F903" s="75"/>
      <c r="G903" s="76" t="str">
        <f ca="1"/>
        <v/>
      </c>
      <c r="H903" s="77"/>
      <c r="I903" s="77"/>
      <c r="J903" s="75"/>
      <c r="K903" s="75"/>
    </row>
    <row r="904" spans="2:11">
      <c r="B904" s="75"/>
      <c r="C904" s="75"/>
      <c r="D904" s="76"/>
      <c r="E904" s="75" t="str">
        <f ca="1"/>
        <v/>
      </c>
      <c r="F904" s="75"/>
      <c r="G904" s="76" t="str">
        <f ca="1"/>
        <v/>
      </c>
      <c r="H904" s="77"/>
      <c r="I904" s="77"/>
      <c r="J904" s="75"/>
      <c r="K904" s="75"/>
    </row>
    <row r="905" spans="2:11">
      <c r="B905" s="75"/>
      <c r="C905" s="75"/>
      <c r="D905" s="76"/>
      <c r="E905" s="75" t="str">
        <f ca="1"/>
        <v/>
      </c>
      <c r="F905" s="75"/>
      <c r="G905" s="76" t="str">
        <f ca="1"/>
        <v/>
      </c>
      <c r="H905" s="77"/>
      <c r="I905" s="77"/>
      <c r="J905" s="75"/>
      <c r="K905" s="75"/>
    </row>
    <row r="906" spans="2:11">
      <c r="B906" s="75"/>
      <c r="C906" s="75"/>
      <c r="D906" s="76"/>
      <c r="E906" s="75" t="str">
        <f ca="1"/>
        <v/>
      </c>
      <c r="F906" s="75"/>
      <c r="G906" s="76" t="str">
        <f ca="1"/>
        <v/>
      </c>
      <c r="H906" s="77"/>
      <c r="I906" s="77"/>
      <c r="J906" s="75"/>
      <c r="K906" s="75"/>
    </row>
    <row r="907" spans="2:11">
      <c r="B907" s="75"/>
      <c r="C907" s="75"/>
      <c r="D907" s="76"/>
      <c r="E907" s="75" t="str">
        <f ca="1"/>
        <v/>
      </c>
      <c r="F907" s="75"/>
      <c r="G907" s="76" t="str">
        <f ca="1"/>
        <v/>
      </c>
      <c r="H907" s="77"/>
      <c r="I907" s="77"/>
      <c r="J907" s="75"/>
      <c r="K907" s="75"/>
    </row>
    <row r="908" spans="2:11">
      <c r="B908" s="75"/>
      <c r="C908" s="75"/>
      <c r="D908" s="76"/>
      <c r="E908" s="75" t="str">
        <f ca="1"/>
        <v/>
      </c>
      <c r="F908" s="75"/>
      <c r="G908" s="76" t="str">
        <f ca="1"/>
        <v/>
      </c>
      <c r="H908" s="77"/>
      <c r="I908" s="77"/>
      <c r="J908" s="75"/>
      <c r="K908" s="75"/>
    </row>
    <row r="909" spans="2:11">
      <c r="B909" s="75"/>
      <c r="C909" s="75"/>
      <c r="D909" s="76"/>
      <c r="E909" s="75" t="str">
        <f ca="1"/>
        <v/>
      </c>
      <c r="F909" s="75"/>
      <c r="G909" s="76" t="str">
        <f ca="1"/>
        <v/>
      </c>
      <c r="H909" s="77"/>
      <c r="I909" s="77"/>
      <c r="J909" s="75"/>
      <c r="K909" s="75"/>
    </row>
    <row r="910" spans="2:11">
      <c r="B910" s="75"/>
      <c r="C910" s="75"/>
      <c r="D910" s="76"/>
      <c r="E910" s="75" t="str">
        <f ca="1"/>
        <v/>
      </c>
      <c r="F910" s="75"/>
      <c r="G910" s="76" t="str">
        <f ca="1"/>
        <v/>
      </c>
      <c r="H910" s="77"/>
      <c r="I910" s="77"/>
      <c r="J910" s="75"/>
      <c r="K910" s="75"/>
    </row>
    <row r="911" spans="2:11">
      <c r="B911" s="75"/>
      <c r="C911" s="75"/>
      <c r="D911" s="76"/>
      <c r="E911" s="75" t="str">
        <f ca="1"/>
        <v/>
      </c>
      <c r="F911" s="75"/>
      <c r="G911" s="76" t="str">
        <f ca="1"/>
        <v/>
      </c>
      <c r="H911" s="77"/>
      <c r="I911" s="77"/>
      <c r="J911" s="75"/>
      <c r="K911" s="75"/>
    </row>
    <row r="912" spans="2:11">
      <c r="B912" s="75"/>
      <c r="C912" s="75"/>
      <c r="D912" s="76"/>
      <c r="E912" s="75" t="str">
        <f ca="1"/>
        <v/>
      </c>
      <c r="F912" s="75"/>
      <c r="G912" s="76" t="str">
        <f ca="1"/>
        <v/>
      </c>
      <c r="H912" s="77"/>
      <c r="I912" s="77"/>
      <c r="J912" s="75"/>
      <c r="K912" s="75"/>
    </row>
    <row r="913" spans="2:11">
      <c r="B913" s="75"/>
      <c r="C913" s="75"/>
      <c r="D913" s="76"/>
      <c r="E913" s="75" t="str">
        <f ca="1"/>
        <v/>
      </c>
      <c r="F913" s="75"/>
      <c r="G913" s="76" t="str">
        <f ca="1"/>
        <v/>
      </c>
      <c r="H913" s="77"/>
      <c r="I913" s="77"/>
      <c r="J913" s="75"/>
      <c r="K913" s="75"/>
    </row>
    <row r="914" spans="2:11">
      <c r="B914" s="75"/>
      <c r="C914" s="75"/>
      <c r="D914" s="76"/>
      <c r="E914" s="75" t="str">
        <f ca="1"/>
        <v/>
      </c>
      <c r="F914" s="75"/>
      <c r="G914" s="76" t="str">
        <f ca="1"/>
        <v/>
      </c>
      <c r="H914" s="77"/>
      <c r="I914" s="77"/>
      <c r="J914" s="75"/>
      <c r="K914" s="75"/>
    </row>
    <row r="915" spans="2:11">
      <c r="B915" s="75"/>
      <c r="C915" s="75"/>
      <c r="D915" s="76"/>
      <c r="E915" s="75" t="str">
        <f ca="1"/>
        <v/>
      </c>
      <c r="F915" s="75"/>
      <c r="G915" s="76" t="str">
        <f ca="1"/>
        <v/>
      </c>
      <c r="H915" s="77"/>
      <c r="I915" s="77"/>
      <c r="J915" s="75"/>
      <c r="K915" s="75"/>
    </row>
    <row r="916" spans="2:11">
      <c r="B916" s="75"/>
      <c r="C916" s="75"/>
      <c r="D916" s="76"/>
      <c r="E916" s="75" t="str">
        <f ca="1"/>
        <v/>
      </c>
      <c r="F916" s="75"/>
      <c r="G916" s="76" t="str">
        <f ca="1"/>
        <v/>
      </c>
      <c r="H916" s="77"/>
      <c r="I916" s="77"/>
      <c r="J916" s="75"/>
      <c r="K916" s="75"/>
    </row>
    <row r="917" spans="2:11">
      <c r="B917" s="75"/>
      <c r="C917" s="75"/>
      <c r="D917" s="76"/>
      <c r="E917" s="75" t="str">
        <f ca="1"/>
        <v/>
      </c>
      <c r="F917" s="75"/>
      <c r="G917" s="76" t="str">
        <f ca="1"/>
        <v/>
      </c>
      <c r="H917" s="77"/>
      <c r="I917" s="77"/>
      <c r="J917" s="75"/>
      <c r="K917" s="75"/>
    </row>
    <row r="918" spans="2:11">
      <c r="B918" s="75"/>
      <c r="C918" s="75"/>
      <c r="D918" s="76"/>
      <c r="E918" s="75" t="str">
        <f ca="1"/>
        <v/>
      </c>
      <c r="F918" s="75"/>
      <c r="G918" s="76" t="str">
        <f ca="1"/>
        <v/>
      </c>
      <c r="H918" s="77"/>
      <c r="I918" s="77"/>
      <c r="J918" s="75"/>
      <c r="K918" s="75"/>
    </row>
    <row r="919" spans="2:11">
      <c r="B919" s="75"/>
      <c r="C919" s="75"/>
      <c r="D919" s="76"/>
      <c r="E919" s="75" t="str">
        <f ca="1"/>
        <v/>
      </c>
      <c r="F919" s="75"/>
      <c r="G919" s="76" t="str">
        <f ca="1"/>
        <v/>
      </c>
      <c r="H919" s="77"/>
      <c r="I919" s="77"/>
      <c r="J919" s="75"/>
      <c r="K919" s="75"/>
    </row>
    <row r="920" spans="2:11">
      <c r="B920" s="75"/>
      <c r="C920" s="75"/>
      <c r="D920" s="76"/>
      <c r="E920" s="75" t="str">
        <f ca="1"/>
        <v/>
      </c>
      <c r="F920" s="75"/>
      <c r="G920" s="76" t="str">
        <f ca="1"/>
        <v/>
      </c>
      <c r="H920" s="77"/>
      <c r="I920" s="77"/>
      <c r="J920" s="75"/>
      <c r="K920" s="75"/>
    </row>
    <row r="921" spans="2:11">
      <c r="B921" s="75"/>
      <c r="C921" s="75"/>
      <c r="D921" s="76"/>
      <c r="E921" s="75" t="str">
        <f ca="1"/>
        <v/>
      </c>
      <c r="F921" s="75"/>
      <c r="G921" s="76" t="str">
        <f ca="1"/>
        <v/>
      </c>
      <c r="H921" s="77"/>
      <c r="I921" s="77"/>
      <c r="J921" s="75"/>
      <c r="K921" s="75"/>
    </row>
    <row r="922" spans="2:11">
      <c r="B922" s="75"/>
      <c r="C922" s="75"/>
      <c r="D922" s="76"/>
      <c r="E922" s="75" t="str">
        <f ca="1"/>
        <v/>
      </c>
      <c r="F922" s="75"/>
      <c r="G922" s="76" t="str">
        <f ca="1"/>
        <v/>
      </c>
      <c r="H922" s="77"/>
      <c r="I922" s="77"/>
      <c r="J922" s="75"/>
      <c r="K922" s="75"/>
    </row>
    <row r="923" spans="2:11">
      <c r="B923" s="75"/>
      <c r="C923" s="75"/>
      <c r="D923" s="76"/>
      <c r="E923" s="75" t="str">
        <f ca="1"/>
        <v/>
      </c>
      <c r="F923" s="75"/>
      <c r="G923" s="76" t="str">
        <f ca="1"/>
        <v/>
      </c>
      <c r="H923" s="77"/>
      <c r="I923" s="77"/>
      <c r="J923" s="75"/>
      <c r="K923" s="75"/>
    </row>
    <row r="924" spans="2:11">
      <c r="B924" s="75"/>
      <c r="C924" s="75"/>
      <c r="D924" s="76"/>
      <c r="E924" s="75" t="str">
        <f ca="1"/>
        <v/>
      </c>
      <c r="F924" s="75"/>
      <c r="G924" s="76" t="str">
        <f ca="1"/>
        <v/>
      </c>
      <c r="H924" s="77"/>
      <c r="I924" s="77"/>
      <c r="J924" s="75"/>
      <c r="K924" s="75"/>
    </row>
    <row r="925" spans="2:11">
      <c r="B925" s="75"/>
      <c r="C925" s="75"/>
      <c r="D925" s="76"/>
      <c r="E925" s="75" t="str">
        <f ca="1"/>
        <v/>
      </c>
      <c r="F925" s="75"/>
      <c r="G925" s="76" t="str">
        <f ca="1"/>
        <v/>
      </c>
      <c r="H925" s="77"/>
      <c r="I925" s="77"/>
      <c r="J925" s="75"/>
      <c r="K925" s="75"/>
    </row>
    <row r="926" spans="2:11">
      <c r="B926" s="75"/>
      <c r="C926" s="75"/>
      <c r="D926" s="76"/>
      <c r="E926" s="75" t="str">
        <f ca="1"/>
        <v/>
      </c>
      <c r="F926" s="75"/>
      <c r="G926" s="76" t="str">
        <f ca="1"/>
        <v/>
      </c>
      <c r="H926" s="77"/>
      <c r="I926" s="77"/>
      <c r="J926" s="75"/>
      <c r="K926" s="75"/>
    </row>
    <row r="927" spans="2:11">
      <c r="B927" s="75"/>
      <c r="C927" s="75"/>
      <c r="D927" s="76"/>
      <c r="E927" s="75" t="str">
        <f ca="1"/>
        <v/>
      </c>
      <c r="F927" s="75"/>
      <c r="G927" s="76" t="str">
        <f ca="1"/>
        <v/>
      </c>
      <c r="H927" s="77"/>
      <c r="I927" s="77"/>
      <c r="J927" s="75"/>
      <c r="K927" s="75"/>
    </row>
    <row r="928" spans="2:11">
      <c r="B928" s="75"/>
      <c r="C928" s="75"/>
      <c r="D928" s="76"/>
      <c r="E928" s="75" t="str">
        <f ca="1"/>
        <v/>
      </c>
      <c r="F928" s="75"/>
      <c r="G928" s="76" t="str">
        <f ca="1"/>
        <v/>
      </c>
      <c r="H928" s="77"/>
      <c r="I928" s="77"/>
      <c r="J928" s="75"/>
      <c r="K928" s="75"/>
    </row>
    <row r="929" spans="2:11">
      <c r="B929" s="75"/>
      <c r="C929" s="75"/>
      <c r="D929" s="76"/>
      <c r="E929" s="75" t="str">
        <f ca="1"/>
        <v/>
      </c>
      <c r="F929" s="75"/>
      <c r="G929" s="76" t="str">
        <f ca="1"/>
        <v/>
      </c>
      <c r="H929" s="77"/>
      <c r="I929" s="77"/>
      <c r="J929" s="75"/>
      <c r="K929" s="75"/>
    </row>
    <row r="930" spans="2:11">
      <c r="B930" s="75"/>
      <c r="C930" s="75"/>
      <c r="D930" s="76"/>
      <c r="E930" s="75" t="str">
        <f ca="1"/>
        <v/>
      </c>
      <c r="F930" s="75"/>
      <c r="G930" s="76" t="str">
        <f ca="1"/>
        <v/>
      </c>
      <c r="H930" s="77"/>
      <c r="I930" s="77"/>
      <c r="J930" s="75"/>
      <c r="K930" s="75"/>
    </row>
    <row r="931" spans="2:11">
      <c r="B931" s="75"/>
      <c r="C931" s="75"/>
      <c r="D931" s="76"/>
      <c r="E931" s="75" t="str">
        <f ca="1"/>
        <v/>
      </c>
      <c r="F931" s="75"/>
      <c r="G931" s="76" t="str">
        <f ca="1"/>
        <v/>
      </c>
      <c r="H931" s="77"/>
      <c r="I931" s="77"/>
      <c r="J931" s="75"/>
      <c r="K931" s="75"/>
    </row>
    <row r="932" spans="2:11">
      <c r="B932" s="75"/>
      <c r="C932" s="75"/>
      <c r="D932" s="76"/>
      <c r="E932" s="75" t="str">
        <f ca="1"/>
        <v/>
      </c>
      <c r="F932" s="75"/>
      <c r="G932" s="76" t="str">
        <f ca="1"/>
        <v/>
      </c>
      <c r="H932" s="77"/>
      <c r="I932" s="77"/>
      <c r="J932" s="75"/>
      <c r="K932" s="75"/>
    </row>
    <row r="933" spans="2:11">
      <c r="B933" s="75"/>
      <c r="C933" s="75"/>
      <c r="D933" s="76"/>
      <c r="E933" s="75" t="str">
        <f ca="1"/>
        <v/>
      </c>
      <c r="F933" s="75"/>
      <c r="G933" s="76" t="str">
        <f ca="1"/>
        <v/>
      </c>
      <c r="H933" s="77"/>
      <c r="I933" s="77"/>
      <c r="J933" s="75"/>
      <c r="K933" s="75"/>
    </row>
    <row r="934" spans="2:11">
      <c r="B934" s="75"/>
      <c r="C934" s="75"/>
      <c r="D934" s="76"/>
      <c r="E934" s="75" t="str">
        <f ca="1"/>
        <v/>
      </c>
      <c r="F934" s="75"/>
      <c r="G934" s="76" t="str">
        <f ca="1"/>
        <v/>
      </c>
      <c r="H934" s="77"/>
      <c r="I934" s="77"/>
      <c r="J934" s="75"/>
      <c r="K934" s="75"/>
    </row>
    <row r="935" spans="2:11">
      <c r="B935" s="75"/>
      <c r="C935" s="75"/>
      <c r="D935" s="76"/>
      <c r="E935" s="75" t="str">
        <f ca="1"/>
        <v/>
      </c>
      <c r="F935" s="75"/>
      <c r="G935" s="76" t="str">
        <f ca="1"/>
        <v/>
      </c>
      <c r="H935" s="77"/>
      <c r="I935" s="77"/>
      <c r="J935" s="75"/>
      <c r="K935" s="75"/>
    </row>
    <row r="936" spans="2:11">
      <c r="B936" s="75"/>
      <c r="C936" s="75"/>
      <c r="D936" s="76"/>
      <c r="E936" s="75" t="str">
        <f ca="1"/>
        <v/>
      </c>
      <c r="F936" s="75"/>
      <c r="G936" s="76" t="str">
        <f ca="1"/>
        <v/>
      </c>
      <c r="H936" s="77"/>
      <c r="I936" s="77"/>
      <c r="J936" s="75"/>
      <c r="K936" s="75"/>
    </row>
    <row r="937" spans="2:11">
      <c r="B937" s="75"/>
      <c r="C937" s="75"/>
      <c r="D937" s="76"/>
      <c r="E937" s="75" t="str">
        <f ca="1"/>
        <v/>
      </c>
      <c r="F937" s="75"/>
      <c r="G937" s="76" t="str">
        <f ca="1"/>
        <v/>
      </c>
      <c r="H937" s="77"/>
      <c r="I937" s="77"/>
      <c r="J937" s="75"/>
      <c r="K937" s="75"/>
    </row>
    <row r="938" spans="2:11">
      <c r="B938" s="75"/>
      <c r="C938" s="75"/>
      <c r="D938" s="76"/>
      <c r="E938" s="75" t="str">
        <f ca="1"/>
        <v/>
      </c>
      <c r="F938" s="75"/>
      <c r="G938" s="76" t="str">
        <f ca="1"/>
        <v/>
      </c>
      <c r="H938" s="77"/>
      <c r="I938" s="77"/>
      <c r="J938" s="75"/>
      <c r="K938" s="75"/>
    </row>
    <row r="939" spans="2:11">
      <c r="B939" s="75"/>
      <c r="C939" s="75"/>
      <c r="D939" s="76"/>
      <c r="E939" s="75" t="str">
        <f ca="1"/>
        <v/>
      </c>
      <c r="F939" s="75"/>
      <c r="G939" s="76" t="str">
        <f ca="1"/>
        <v/>
      </c>
      <c r="H939" s="77"/>
      <c r="I939" s="77"/>
      <c r="J939" s="75"/>
      <c r="K939" s="75"/>
    </row>
    <row r="940" spans="2:11">
      <c r="B940" s="75"/>
      <c r="C940" s="75"/>
      <c r="D940" s="76"/>
      <c r="E940" s="75" t="str">
        <f ca="1"/>
        <v/>
      </c>
      <c r="F940" s="75"/>
      <c r="G940" s="76" t="str">
        <f ca="1"/>
        <v/>
      </c>
      <c r="H940" s="77"/>
      <c r="I940" s="77"/>
      <c r="J940" s="75"/>
      <c r="K940" s="75"/>
    </row>
    <row r="941" spans="2:11">
      <c r="B941" s="75"/>
      <c r="C941" s="75"/>
      <c r="D941" s="76"/>
      <c r="E941" s="75" t="str">
        <f ca="1"/>
        <v/>
      </c>
      <c r="F941" s="75"/>
      <c r="G941" s="76" t="str">
        <f ca="1"/>
        <v/>
      </c>
      <c r="H941" s="77"/>
      <c r="I941" s="77"/>
      <c r="J941" s="75"/>
      <c r="K941" s="75"/>
    </row>
    <row r="942" spans="2:11">
      <c r="B942" s="75"/>
      <c r="C942" s="75"/>
      <c r="D942" s="76"/>
      <c r="E942" s="75" t="str">
        <f ca="1"/>
        <v/>
      </c>
      <c r="F942" s="75"/>
      <c r="G942" s="76" t="str">
        <f ca="1"/>
        <v/>
      </c>
      <c r="H942" s="77"/>
      <c r="I942" s="77"/>
      <c r="J942" s="75"/>
      <c r="K942" s="75"/>
    </row>
    <row r="943" spans="2:11">
      <c r="B943" s="75"/>
      <c r="C943" s="75"/>
      <c r="D943" s="76"/>
      <c r="E943" s="75" t="str">
        <f ca="1"/>
        <v/>
      </c>
      <c r="F943" s="75"/>
      <c r="G943" s="76" t="str">
        <f ca="1"/>
        <v/>
      </c>
      <c r="H943" s="77"/>
      <c r="I943" s="77"/>
      <c r="J943" s="75"/>
      <c r="K943" s="75"/>
    </row>
    <row r="944" spans="2:11">
      <c r="B944" s="75"/>
      <c r="C944" s="75"/>
      <c r="D944" s="76"/>
      <c r="E944" s="75" t="str">
        <f ca="1"/>
        <v/>
      </c>
      <c r="F944" s="75"/>
      <c r="G944" s="76" t="str">
        <f ca="1"/>
        <v/>
      </c>
      <c r="H944" s="77"/>
      <c r="I944" s="77"/>
      <c r="J944" s="75"/>
      <c r="K944" s="75"/>
    </row>
    <row r="945" spans="2:11">
      <c r="B945" s="75"/>
      <c r="C945" s="75"/>
      <c r="D945" s="76"/>
      <c r="E945" s="75" t="str">
        <f ca="1"/>
        <v/>
      </c>
      <c r="F945" s="75"/>
      <c r="G945" s="76" t="str">
        <f ca="1"/>
        <v/>
      </c>
      <c r="H945" s="77"/>
      <c r="I945" s="77"/>
      <c r="J945" s="75"/>
      <c r="K945" s="75"/>
    </row>
    <row r="946" spans="2:11">
      <c r="B946" s="75"/>
      <c r="C946" s="75"/>
      <c r="D946" s="76"/>
      <c r="E946" s="75" t="str">
        <f ca="1"/>
        <v/>
      </c>
      <c r="F946" s="75"/>
      <c r="G946" s="76" t="str">
        <f ca="1"/>
        <v/>
      </c>
      <c r="H946" s="77"/>
      <c r="I946" s="77"/>
      <c r="J946" s="75"/>
      <c r="K946" s="75"/>
    </row>
    <row r="947" spans="2:11">
      <c r="B947" s="75"/>
      <c r="C947" s="75"/>
      <c r="D947" s="76"/>
      <c r="E947" s="75" t="str">
        <f ca="1"/>
        <v/>
      </c>
      <c r="F947" s="75"/>
      <c r="G947" s="76" t="str">
        <f ca="1"/>
        <v/>
      </c>
      <c r="H947" s="77"/>
      <c r="I947" s="77"/>
      <c r="J947" s="75"/>
      <c r="K947" s="75"/>
    </row>
    <row r="948" spans="2:11">
      <c r="B948" s="75"/>
      <c r="C948" s="75"/>
      <c r="D948" s="76"/>
      <c r="E948" s="75" t="str">
        <f ca="1"/>
        <v/>
      </c>
      <c r="F948" s="75"/>
      <c r="G948" s="76" t="str">
        <f ca="1"/>
        <v/>
      </c>
      <c r="H948" s="77"/>
      <c r="I948" s="77"/>
      <c r="J948" s="75"/>
      <c r="K948" s="75"/>
    </row>
    <row r="949" spans="2:11">
      <c r="B949" s="75"/>
      <c r="C949" s="75"/>
      <c r="D949" s="76"/>
      <c r="E949" s="75" t="str">
        <f ca="1"/>
        <v/>
      </c>
      <c r="F949" s="75"/>
      <c r="G949" s="76" t="str">
        <f ca="1"/>
        <v/>
      </c>
      <c r="H949" s="77"/>
      <c r="I949" s="77"/>
      <c r="J949" s="75"/>
      <c r="K949" s="75"/>
    </row>
    <row r="950" spans="2:11">
      <c r="B950" s="75"/>
      <c r="C950" s="75"/>
      <c r="D950" s="76"/>
      <c r="E950" s="75" t="str">
        <f ca="1"/>
        <v/>
      </c>
      <c r="F950" s="75"/>
      <c r="G950" s="76" t="str">
        <f ca="1"/>
        <v/>
      </c>
      <c r="H950" s="77"/>
      <c r="I950" s="77"/>
      <c r="J950" s="75"/>
      <c r="K950" s="75"/>
    </row>
    <row r="951" spans="2:11">
      <c r="B951" s="75"/>
      <c r="C951" s="75"/>
      <c r="D951" s="76"/>
      <c r="E951" s="75" t="str">
        <f ca="1"/>
        <v/>
      </c>
      <c r="F951" s="75"/>
      <c r="G951" s="76" t="str">
        <f ca="1"/>
        <v/>
      </c>
      <c r="H951" s="77"/>
      <c r="I951" s="77"/>
      <c r="J951" s="75"/>
      <c r="K951" s="75"/>
    </row>
    <row r="952" spans="2:11">
      <c r="B952" s="75"/>
      <c r="C952" s="75"/>
      <c r="D952" s="76"/>
      <c r="E952" s="75" t="str">
        <f ca="1"/>
        <v/>
      </c>
      <c r="F952" s="75"/>
      <c r="G952" s="76" t="str">
        <f ca="1"/>
        <v/>
      </c>
      <c r="H952" s="77"/>
      <c r="I952" s="77"/>
      <c r="J952" s="75"/>
      <c r="K952" s="75"/>
    </row>
    <row r="953" spans="2:11">
      <c r="B953" s="75"/>
      <c r="C953" s="75"/>
      <c r="D953" s="76"/>
      <c r="E953" s="75" t="str">
        <f ca="1"/>
        <v/>
      </c>
      <c r="F953" s="75"/>
      <c r="G953" s="76" t="str">
        <f ca="1"/>
        <v/>
      </c>
      <c r="H953" s="77"/>
      <c r="I953" s="77"/>
      <c r="J953" s="75"/>
      <c r="K953" s="75"/>
    </row>
    <row r="954" spans="2:11">
      <c r="B954" s="75"/>
      <c r="C954" s="75"/>
      <c r="D954" s="76"/>
      <c r="E954" s="75" t="str">
        <f ca="1"/>
        <v/>
      </c>
      <c r="F954" s="75"/>
      <c r="G954" s="76" t="str">
        <f ca="1"/>
        <v/>
      </c>
      <c r="H954" s="77"/>
      <c r="I954" s="77"/>
      <c r="J954" s="75"/>
      <c r="K954" s="75"/>
    </row>
    <row r="955" spans="2:11">
      <c r="B955" s="75"/>
      <c r="C955" s="75"/>
      <c r="D955" s="76"/>
      <c r="E955" s="75" t="str">
        <f ca="1"/>
        <v/>
      </c>
      <c r="F955" s="75"/>
      <c r="G955" s="76" t="str">
        <f ca="1"/>
        <v/>
      </c>
      <c r="H955" s="77"/>
      <c r="I955" s="77"/>
      <c r="J955" s="75"/>
      <c r="K955" s="75"/>
    </row>
    <row r="956" spans="2:11">
      <c r="B956" s="75"/>
      <c r="C956" s="75"/>
      <c r="D956" s="76"/>
      <c r="E956" s="75" t="str">
        <f ca="1"/>
        <v/>
      </c>
      <c r="F956" s="75"/>
      <c r="G956" s="76" t="str">
        <f ca="1"/>
        <v/>
      </c>
      <c r="H956" s="77"/>
      <c r="I956" s="77"/>
      <c r="J956" s="75"/>
      <c r="K956" s="75"/>
    </row>
    <row r="957" spans="2:11">
      <c r="B957" s="75"/>
      <c r="C957" s="75"/>
      <c r="D957" s="76"/>
      <c r="E957" s="75" t="str">
        <f ca="1"/>
        <v/>
      </c>
      <c r="F957" s="75"/>
      <c r="G957" s="76" t="str">
        <f ca="1"/>
        <v/>
      </c>
      <c r="H957" s="77"/>
      <c r="I957" s="77"/>
      <c r="J957" s="75"/>
      <c r="K957" s="75"/>
    </row>
    <row r="958" spans="2:11">
      <c r="B958" s="75"/>
      <c r="C958" s="75"/>
      <c r="D958" s="76"/>
      <c r="E958" s="75" t="str">
        <f ca="1"/>
        <v/>
      </c>
      <c r="F958" s="75"/>
      <c r="G958" s="76" t="str">
        <f ca="1"/>
        <v/>
      </c>
      <c r="H958" s="77"/>
      <c r="I958" s="77"/>
      <c r="J958" s="75"/>
      <c r="K958" s="75"/>
    </row>
    <row r="959" spans="2:11">
      <c r="B959" s="75"/>
      <c r="C959" s="75"/>
      <c r="D959" s="76"/>
      <c r="E959" s="75" t="str">
        <f ca="1"/>
        <v/>
      </c>
      <c r="F959" s="75"/>
      <c r="G959" s="76" t="str">
        <f ca="1"/>
        <v/>
      </c>
      <c r="H959" s="77"/>
      <c r="I959" s="77"/>
      <c r="J959" s="75"/>
      <c r="K959" s="75"/>
    </row>
    <row r="960" spans="2:11">
      <c r="B960" s="75"/>
      <c r="C960" s="75"/>
      <c r="D960" s="76"/>
      <c r="E960" s="75" t="str">
        <f ca="1"/>
        <v/>
      </c>
      <c r="F960" s="75"/>
      <c r="G960" s="76" t="str">
        <f ca="1"/>
        <v/>
      </c>
      <c r="H960" s="77"/>
      <c r="I960" s="77"/>
      <c r="J960" s="75"/>
      <c r="K960" s="75"/>
    </row>
    <row r="961" spans="2:11">
      <c r="B961" s="75"/>
      <c r="C961" s="75"/>
      <c r="D961" s="76"/>
      <c r="E961" s="75" t="str">
        <f ca="1"/>
        <v/>
      </c>
      <c r="F961" s="75"/>
      <c r="G961" s="76" t="str">
        <f ca="1"/>
        <v/>
      </c>
      <c r="H961" s="77"/>
      <c r="I961" s="77"/>
      <c r="J961" s="75"/>
      <c r="K961" s="75"/>
    </row>
    <row r="962" spans="2:11">
      <c r="B962" s="75"/>
      <c r="C962" s="75"/>
      <c r="D962" s="76"/>
      <c r="E962" s="75" t="str">
        <f ca="1"/>
        <v/>
      </c>
      <c r="F962" s="75"/>
      <c r="G962" s="76" t="str">
        <f ca="1"/>
        <v/>
      </c>
      <c r="H962" s="77"/>
      <c r="I962" s="77"/>
      <c r="J962" s="75"/>
      <c r="K962" s="75"/>
    </row>
    <row r="963" spans="2:11">
      <c r="B963" s="75"/>
      <c r="C963" s="75"/>
      <c r="D963" s="76"/>
      <c r="E963" s="75" t="str">
        <f ca="1"/>
        <v/>
      </c>
      <c r="F963" s="75"/>
      <c r="G963" s="76" t="str">
        <f ca="1"/>
        <v/>
      </c>
      <c r="H963" s="77"/>
      <c r="I963" s="77"/>
      <c r="J963" s="75"/>
      <c r="K963" s="75"/>
    </row>
    <row r="964" spans="2:11">
      <c r="B964" s="75"/>
      <c r="C964" s="75"/>
      <c r="D964" s="76"/>
      <c r="E964" s="75" t="str">
        <f ca="1"/>
        <v/>
      </c>
      <c r="F964" s="75"/>
      <c r="G964" s="76" t="str">
        <f ca="1"/>
        <v/>
      </c>
      <c r="H964" s="77"/>
      <c r="I964" s="77"/>
      <c r="J964" s="75"/>
      <c r="K964" s="75"/>
    </row>
    <row r="965" spans="2:11">
      <c r="B965" s="75"/>
      <c r="C965" s="75"/>
      <c r="D965" s="76"/>
      <c r="E965" s="75" t="str">
        <f ca="1"/>
        <v/>
      </c>
      <c r="F965" s="75"/>
      <c r="G965" s="76" t="str">
        <f ca="1"/>
        <v/>
      </c>
      <c r="H965" s="77"/>
      <c r="I965" s="77"/>
      <c r="J965" s="75"/>
      <c r="K965" s="75"/>
    </row>
    <row r="966" spans="2:11">
      <c r="B966" s="75"/>
      <c r="C966" s="75"/>
      <c r="D966" s="76"/>
      <c r="E966" s="75" t="str">
        <f ca="1"/>
        <v/>
      </c>
      <c r="F966" s="75"/>
      <c r="G966" s="76" t="str">
        <f ca="1"/>
        <v/>
      </c>
      <c r="H966" s="77"/>
      <c r="I966" s="77"/>
      <c r="J966" s="75"/>
      <c r="K966" s="75"/>
    </row>
    <row r="967" spans="2:11">
      <c r="B967" s="75"/>
      <c r="C967" s="75"/>
      <c r="D967" s="76"/>
      <c r="E967" s="75" t="str">
        <f ca="1"/>
        <v/>
      </c>
      <c r="F967" s="75"/>
      <c r="G967" s="76" t="str">
        <f ca="1"/>
        <v/>
      </c>
      <c r="H967" s="77"/>
      <c r="I967" s="77"/>
      <c r="J967" s="75"/>
      <c r="K967" s="75"/>
    </row>
    <row r="968" spans="2:11">
      <c r="B968" s="75"/>
      <c r="C968" s="75"/>
      <c r="D968" s="76"/>
      <c r="E968" s="75" t="str">
        <f ca="1"/>
        <v/>
      </c>
      <c r="F968" s="75"/>
      <c r="G968" s="76" t="str">
        <f ca="1"/>
        <v/>
      </c>
      <c r="H968" s="77"/>
      <c r="I968" s="77"/>
      <c r="J968" s="75"/>
      <c r="K968" s="75"/>
    </row>
    <row r="969" spans="2:11">
      <c r="B969" s="75"/>
      <c r="C969" s="75"/>
      <c r="D969" s="76"/>
      <c r="E969" s="75" t="str">
        <f ca="1"/>
        <v/>
      </c>
      <c r="F969" s="75"/>
      <c r="G969" s="76" t="str">
        <f ca="1"/>
        <v/>
      </c>
      <c r="H969" s="77"/>
      <c r="I969" s="77"/>
      <c r="J969" s="75"/>
      <c r="K969" s="75"/>
    </row>
    <row r="970" spans="2:11">
      <c r="B970" s="75"/>
      <c r="C970" s="75"/>
      <c r="D970" s="76"/>
      <c r="E970" s="75" t="str">
        <f ca="1"/>
        <v/>
      </c>
      <c r="F970" s="75"/>
      <c r="G970" s="76" t="str">
        <f ca="1"/>
        <v/>
      </c>
      <c r="H970" s="77"/>
      <c r="I970" s="77"/>
      <c r="J970" s="75"/>
      <c r="K970" s="75"/>
    </row>
    <row r="971" spans="2:11">
      <c r="B971" s="75"/>
      <c r="C971" s="75"/>
      <c r="D971" s="76"/>
      <c r="E971" s="75" t="str">
        <f ca="1"/>
        <v/>
      </c>
      <c r="F971" s="75"/>
      <c r="G971" s="76" t="str">
        <f ca="1"/>
        <v/>
      </c>
      <c r="H971" s="77"/>
      <c r="I971" s="77"/>
      <c r="J971" s="75"/>
      <c r="K971" s="75"/>
    </row>
    <row r="972" spans="2:11">
      <c r="B972" s="75"/>
      <c r="C972" s="75"/>
      <c r="D972" s="76"/>
      <c r="E972" s="75" t="str">
        <f ca="1"/>
        <v/>
      </c>
      <c r="F972" s="75"/>
      <c r="G972" s="76" t="str">
        <f ca="1"/>
        <v/>
      </c>
      <c r="H972" s="77"/>
      <c r="I972" s="77"/>
      <c r="J972" s="75"/>
      <c r="K972" s="75"/>
    </row>
    <row r="973" spans="2:11">
      <c r="B973" s="75"/>
      <c r="C973" s="75"/>
      <c r="D973" s="76"/>
      <c r="E973" s="75" t="str">
        <f ca="1"/>
        <v/>
      </c>
      <c r="F973" s="75"/>
      <c r="G973" s="76" t="str">
        <f ca="1"/>
        <v/>
      </c>
      <c r="H973" s="77"/>
      <c r="I973" s="77"/>
      <c r="J973" s="75"/>
      <c r="K973" s="75"/>
    </row>
    <row r="974" spans="2:11">
      <c r="B974" s="75"/>
      <c r="C974" s="75"/>
      <c r="D974" s="76"/>
      <c r="E974" s="75" t="str">
        <f ca="1"/>
        <v/>
      </c>
      <c r="F974" s="75"/>
      <c r="G974" s="76" t="str">
        <f ca="1"/>
        <v/>
      </c>
      <c r="H974" s="77"/>
      <c r="I974" s="77"/>
      <c r="J974" s="75"/>
      <c r="K974" s="75"/>
    </row>
    <row r="975" spans="2:11">
      <c r="B975" s="75"/>
      <c r="C975" s="75"/>
      <c r="D975" s="76"/>
      <c r="E975" s="75" t="str">
        <f ca="1"/>
        <v/>
      </c>
      <c r="F975" s="75"/>
      <c r="G975" s="76" t="str">
        <f ca="1"/>
        <v/>
      </c>
      <c r="H975" s="77"/>
      <c r="I975" s="77"/>
      <c r="J975" s="75"/>
      <c r="K975" s="75"/>
    </row>
    <row r="976" spans="2:11">
      <c r="B976" s="75"/>
      <c r="C976" s="75"/>
      <c r="D976" s="76"/>
      <c r="E976" s="75" t="str">
        <f ca="1"/>
        <v/>
      </c>
      <c r="F976" s="75"/>
      <c r="G976" s="76" t="str">
        <f ca="1"/>
        <v/>
      </c>
      <c r="H976" s="77"/>
      <c r="I976" s="77"/>
      <c r="J976" s="75"/>
      <c r="K976" s="75"/>
    </row>
    <row r="977" spans="2:11">
      <c r="B977" s="75"/>
      <c r="C977" s="75"/>
      <c r="D977" s="76"/>
      <c r="E977" s="75" t="str">
        <f ca="1"/>
        <v/>
      </c>
      <c r="F977" s="75"/>
      <c r="G977" s="76" t="str">
        <f ca="1"/>
        <v/>
      </c>
      <c r="H977" s="77"/>
      <c r="I977" s="77"/>
      <c r="J977" s="75"/>
      <c r="K977" s="75"/>
    </row>
    <row r="978" spans="2:11">
      <c r="B978" s="75"/>
      <c r="C978" s="75"/>
      <c r="D978" s="76"/>
      <c r="E978" s="75" t="str">
        <f ca="1"/>
        <v/>
      </c>
      <c r="F978" s="75"/>
      <c r="G978" s="76" t="str">
        <f ca="1"/>
        <v/>
      </c>
      <c r="H978" s="77"/>
      <c r="I978" s="77"/>
      <c r="J978" s="75"/>
      <c r="K978" s="75"/>
    </row>
    <row r="979" spans="2:11">
      <c r="B979" s="75"/>
      <c r="C979" s="75"/>
      <c r="D979" s="76"/>
      <c r="E979" s="75" t="str">
        <f ca="1"/>
        <v/>
      </c>
      <c r="F979" s="75"/>
      <c r="G979" s="76" t="str">
        <f ca="1"/>
        <v/>
      </c>
      <c r="H979" s="77"/>
      <c r="I979" s="77"/>
      <c r="J979" s="75"/>
      <c r="K979" s="75"/>
    </row>
    <row r="980" spans="2:11">
      <c r="B980" s="75"/>
      <c r="C980" s="75"/>
      <c r="D980" s="76"/>
      <c r="E980" s="75" t="str">
        <f ca="1"/>
        <v/>
      </c>
      <c r="F980" s="75"/>
      <c r="G980" s="76" t="str">
        <f ca="1"/>
        <v/>
      </c>
      <c r="H980" s="77"/>
      <c r="I980" s="77"/>
      <c r="J980" s="75"/>
      <c r="K980" s="75"/>
    </row>
    <row r="981" spans="2:11">
      <c r="B981" s="75"/>
      <c r="C981" s="75"/>
      <c r="D981" s="76"/>
      <c r="E981" s="75" t="str">
        <f ca="1"/>
        <v/>
      </c>
      <c r="F981" s="75"/>
      <c r="G981" s="76" t="str">
        <f ca="1"/>
        <v/>
      </c>
      <c r="H981" s="77"/>
      <c r="I981" s="77"/>
      <c r="J981" s="75"/>
      <c r="K981" s="75"/>
    </row>
    <row r="982" spans="2:11">
      <c r="B982" s="75"/>
      <c r="C982" s="75"/>
      <c r="D982" s="76"/>
      <c r="E982" s="75" t="str">
        <f ca="1"/>
        <v/>
      </c>
      <c r="F982" s="75"/>
      <c r="G982" s="76" t="str">
        <f ca="1"/>
        <v/>
      </c>
      <c r="H982" s="77"/>
      <c r="I982" s="77"/>
      <c r="J982" s="75"/>
      <c r="K982" s="75"/>
    </row>
    <row r="983" spans="2:11">
      <c r="B983" s="75"/>
      <c r="C983" s="75"/>
      <c r="D983" s="76"/>
      <c r="E983" s="75" t="str">
        <f ca="1"/>
        <v/>
      </c>
      <c r="F983" s="75"/>
      <c r="G983" s="76" t="str">
        <f ca="1"/>
        <v/>
      </c>
      <c r="H983" s="77"/>
      <c r="I983" s="77"/>
      <c r="J983" s="75"/>
      <c r="K983" s="75"/>
    </row>
    <row r="984" spans="2:11">
      <c r="B984" s="75"/>
      <c r="C984" s="75"/>
      <c r="D984" s="76"/>
      <c r="E984" s="75" t="str">
        <f ca="1"/>
        <v/>
      </c>
      <c r="F984" s="75"/>
      <c r="G984" s="76" t="str">
        <f ca="1"/>
        <v/>
      </c>
      <c r="H984" s="77"/>
      <c r="I984" s="77"/>
      <c r="J984" s="75"/>
      <c r="K984" s="75"/>
    </row>
    <row r="985" spans="2:11">
      <c r="B985" s="75"/>
      <c r="C985" s="75"/>
      <c r="D985" s="76"/>
      <c r="E985" s="75" t="str">
        <f ca="1"/>
        <v/>
      </c>
      <c r="F985" s="75"/>
      <c r="G985" s="76" t="str">
        <f ca="1"/>
        <v/>
      </c>
      <c r="H985" s="77"/>
      <c r="I985" s="77"/>
      <c r="J985" s="75"/>
      <c r="K985" s="75"/>
    </row>
    <row r="986" spans="2:11">
      <c r="B986" s="75"/>
      <c r="C986" s="75"/>
      <c r="D986" s="76"/>
      <c r="E986" s="75" t="str">
        <f ca="1"/>
        <v/>
      </c>
      <c r="F986" s="75"/>
      <c r="G986" s="76" t="str">
        <f ca="1"/>
        <v/>
      </c>
      <c r="H986" s="77"/>
      <c r="I986" s="77"/>
      <c r="J986" s="75"/>
      <c r="K986" s="75"/>
    </row>
    <row r="987" spans="2:11">
      <c r="B987" s="75"/>
      <c r="C987" s="75"/>
      <c r="D987" s="76"/>
      <c r="E987" s="75" t="str">
        <f ca="1"/>
        <v/>
      </c>
      <c r="F987" s="75"/>
      <c r="G987" s="76" t="str">
        <f ca="1"/>
        <v/>
      </c>
      <c r="H987" s="77"/>
      <c r="I987" s="77"/>
      <c r="J987" s="75"/>
      <c r="K987" s="75"/>
    </row>
    <row r="988" spans="2:11">
      <c r="B988" s="75"/>
      <c r="C988" s="75"/>
      <c r="D988" s="76"/>
      <c r="E988" s="75" t="str">
        <f ca="1"/>
        <v/>
      </c>
      <c r="F988" s="75"/>
      <c r="G988" s="76" t="str">
        <f ca="1"/>
        <v/>
      </c>
      <c r="H988" s="77"/>
      <c r="I988" s="77"/>
      <c r="J988" s="75"/>
      <c r="K988" s="75"/>
    </row>
    <row r="989" spans="2:11">
      <c r="B989" s="75"/>
      <c r="C989" s="75"/>
      <c r="D989" s="76"/>
      <c r="E989" s="75" t="str">
        <f ca="1"/>
        <v/>
      </c>
      <c r="F989" s="75"/>
      <c r="G989" s="76" t="str">
        <f ca="1"/>
        <v/>
      </c>
      <c r="H989" s="77"/>
      <c r="I989" s="77"/>
      <c r="J989" s="75"/>
      <c r="K989" s="75"/>
    </row>
    <row r="990" spans="2:11">
      <c r="B990" s="75"/>
      <c r="C990" s="75"/>
      <c r="D990" s="76"/>
      <c r="E990" s="75" t="str">
        <f ca="1"/>
        <v/>
      </c>
      <c r="F990" s="75"/>
      <c r="G990" s="76" t="str">
        <f ca="1"/>
        <v/>
      </c>
      <c r="H990" s="77"/>
      <c r="I990" s="77"/>
      <c r="J990" s="75"/>
      <c r="K990" s="75"/>
    </row>
    <row r="991" spans="2:11">
      <c r="B991" s="75"/>
      <c r="C991" s="75"/>
      <c r="D991" s="76"/>
      <c r="E991" s="75" t="str">
        <f ca="1"/>
        <v/>
      </c>
      <c r="F991" s="75"/>
      <c r="G991" s="76" t="str">
        <f ca="1"/>
        <v/>
      </c>
      <c r="H991" s="77"/>
      <c r="I991" s="77"/>
      <c r="J991" s="75"/>
      <c r="K991" s="75"/>
    </row>
    <row r="992" spans="2:11">
      <c r="B992" s="75"/>
      <c r="C992" s="75"/>
      <c r="D992" s="76"/>
      <c r="E992" s="75" t="str">
        <f ca="1"/>
        <v/>
      </c>
      <c r="F992" s="75"/>
      <c r="G992" s="76" t="str">
        <f ca="1"/>
        <v/>
      </c>
      <c r="H992" s="77"/>
      <c r="I992" s="77"/>
      <c r="J992" s="75"/>
      <c r="K992" s="75"/>
    </row>
    <row r="993" spans="2:11">
      <c r="B993" s="75"/>
      <c r="C993" s="75"/>
      <c r="D993" s="76"/>
      <c r="E993" s="75" t="str">
        <f ca="1"/>
        <v/>
      </c>
      <c r="F993" s="75"/>
      <c r="G993" s="76" t="str">
        <f ca="1"/>
        <v/>
      </c>
      <c r="H993" s="75"/>
      <c r="I993" s="75"/>
      <c r="J993" s="75"/>
      <c r="K993" s="75"/>
    </row>
    <row r="994" spans="2:11">
      <c r="B994" s="75"/>
      <c r="C994" s="75"/>
      <c r="D994" s="76"/>
      <c r="E994" s="75" t="str">
        <f ca="1"/>
        <v/>
      </c>
      <c r="F994" s="75"/>
      <c r="G994" s="76" t="str">
        <f ca="1"/>
        <v/>
      </c>
      <c r="H994" s="75"/>
      <c r="I994" s="75"/>
      <c r="J994" s="75"/>
      <c r="K994" s="75"/>
    </row>
    <row r="995" spans="2:11">
      <c r="B995" s="75"/>
      <c r="C995" s="75"/>
      <c r="D995" s="76"/>
      <c r="E995" s="75" t="str">
        <f ca="1"/>
        <v/>
      </c>
      <c r="F995" s="75"/>
      <c r="G995" s="76" t="str">
        <f ca="1"/>
        <v/>
      </c>
      <c r="H995" s="75"/>
      <c r="I995" s="75"/>
      <c r="J995" s="75"/>
      <c r="K995" s="75"/>
    </row>
    <row r="996" spans="2:11">
      <c r="B996" s="75"/>
      <c r="C996" s="75"/>
      <c r="D996" s="76"/>
      <c r="E996" s="75" t="str">
        <f ca="1"/>
        <v/>
      </c>
      <c r="F996" s="75"/>
      <c r="G996" s="76" t="str">
        <f ca="1"/>
        <v/>
      </c>
      <c r="H996" s="75"/>
      <c r="I996" s="75"/>
      <c r="J996" s="75"/>
      <c r="K996" s="75"/>
    </row>
    <row r="997" spans="2:11">
      <c r="B997" s="75"/>
      <c r="C997" s="75"/>
      <c r="D997" s="76"/>
      <c r="E997" s="75" t="str">
        <f ca="1"/>
        <v/>
      </c>
      <c r="F997" s="75"/>
      <c r="G997" s="76" t="str">
        <f ca="1"/>
        <v/>
      </c>
      <c r="H997" s="75"/>
      <c r="I997" s="75"/>
      <c r="J997" s="75"/>
      <c r="K997" s="75"/>
    </row>
    <row r="998" spans="2:11">
      <c r="B998" s="75"/>
      <c r="C998" s="75"/>
      <c r="D998" s="76"/>
      <c r="E998" s="75" t="str">
        <f ca="1"/>
        <v/>
      </c>
      <c r="F998" s="75"/>
      <c r="G998" s="76" t="str">
        <f ca="1"/>
        <v/>
      </c>
      <c r="H998" s="75"/>
      <c r="I998" s="75"/>
      <c r="J998" s="75"/>
      <c r="K998" s="75"/>
    </row>
    <row r="999" spans="2:11">
      <c r="B999" s="75"/>
      <c r="C999" s="75"/>
      <c r="D999" s="76"/>
      <c r="E999" s="75" t="str">
        <f ca="1"/>
        <v/>
      </c>
      <c r="F999" s="75"/>
      <c r="G999" s="76" t="str">
        <f ca="1"/>
        <v/>
      </c>
      <c r="H999" s="75"/>
      <c r="I999" s="75"/>
      <c r="J999" s="75"/>
      <c r="K999" s="75"/>
    </row>
    <row r="1000" spans="2:11">
      <c r="B1000" s="75"/>
      <c r="C1000" s="75"/>
      <c r="D1000" s="76"/>
      <c r="E1000" s="75" t="str">
        <f ca="1"/>
        <v/>
      </c>
      <c r="F1000" s="75"/>
      <c r="G1000" s="76" t="str">
        <f ca="1"/>
        <v/>
      </c>
      <c r="H1000" s="75"/>
      <c r="I1000" s="75"/>
      <c r="J1000" s="75"/>
      <c r="K1000" s="75"/>
    </row>
  </sheetData>
  <sheetProtection algorithmName="SHA-512" hashValue="jwwiRCodw4XUnUd3PCFjg6BAOwOsAI2LxoCnoTH1yqSINeWiOOX4Uxg51iarwz5HuKlOssH8WquSEivVomq7QQ==" saltValue="0H2bu6LbzRr8xjGUYsCO3A==" spinCount="100000" sheet="1" objects="1" scenarios="1"/>
  <mergeCells count="1">
    <mergeCell ref="B2:K2"/>
  </mergeCells>
  <phoneticPr fontId="5" type="noConversion"/>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8DE6349E-BD16-4D80-B3B2-DE34A0CD55A9}">
          <x14:formula1>
            <xm:f>'Tablas Aux'!$B$22:$B$30</xm:f>
          </x14:formula1>
          <xm:sqref>J58:J736 I15:I736</xm:sqref>
        </x14:dataValidation>
        <x14:dataValidation type="list" allowBlank="1" showInputMessage="1" showErrorMessage="1" xr:uid="{FAF3340D-9880-4DDC-9445-390C2CD89E6F}">
          <x14:formula1>
            <xm:f>'Tablas Aux'!$B$23:$B$30</xm:f>
          </x14:formula1>
          <xm:sqref>I5:I14</xm:sqref>
        </x14:dataValidation>
        <x14:dataValidation type="list" allowBlank="1" showInputMessage="1" showErrorMessage="1" xr:uid="{D09FD793-3AF6-4F44-892B-56794DBFA52B}">
          <x14:formula1>
            <xm:f>'Tablas Aux'!$B$37:$B$38</xm:f>
          </x14:formula1>
          <xm:sqref>J5:J57</xm:sqref>
        </x14:dataValidation>
        <x14:dataValidation type="list" allowBlank="1" showInputMessage="1" showErrorMessage="1" xr:uid="{B7AFBBE6-EB64-471F-BF48-96B256B0021A}">
          <x14:formula1>
            <xm:f>'Tablas Aux'!$B$50:$B$52</xm:f>
          </x14:formula1>
          <xm:sqref>H5:H57</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BF39A8-E296-4790-AEDF-1F2FA976F3B8}">
  <sheetPr codeName="Sheet9">
    <tabColor rgb="FFCE0E2C"/>
  </sheetPr>
  <dimension ref="B2:L1000"/>
  <sheetViews>
    <sheetView showGridLines="0" tabSelected="1" zoomScale="88" zoomScaleNormal="88" workbookViewId="0">
      <selection activeCell="D11" sqref="D11"/>
    </sheetView>
  </sheetViews>
  <sheetFormatPr defaultColWidth="11.42578125" defaultRowHeight="14.45"/>
  <cols>
    <col min="1" max="1" width="4.7109375" style="32" customWidth="1"/>
    <col min="2" max="2" width="14.7109375" style="32" hidden="1" customWidth="1"/>
    <col min="3" max="3" width="9" style="32" bestFit="1" customWidth="1"/>
    <col min="4" max="4" width="61.7109375" style="32" customWidth="1"/>
    <col min="5" max="5" width="67.42578125" style="32" bestFit="1" customWidth="1"/>
    <col min="6" max="6" width="31.7109375" style="71" bestFit="1" customWidth="1"/>
    <col min="7" max="7" width="23.5703125" style="71" bestFit="1" customWidth="1"/>
    <col min="8" max="8" width="28" style="32" bestFit="1" customWidth="1"/>
    <col min="9" max="9" width="0" style="32" hidden="1" customWidth="1"/>
    <col min="10" max="16384" width="11.42578125" style="32"/>
  </cols>
  <sheetData>
    <row r="2" spans="2:12" s="41" customFormat="1" ht="102" customHeight="1">
      <c r="B2" s="115" t="s">
        <v>100</v>
      </c>
      <c r="C2" s="115"/>
      <c r="D2" s="115"/>
      <c r="E2" s="115"/>
      <c r="F2" s="115"/>
      <c r="G2" s="115"/>
      <c r="H2" s="115"/>
      <c r="I2" s="32"/>
      <c r="J2" s="32"/>
      <c r="K2" s="32"/>
      <c r="L2" s="32"/>
    </row>
    <row r="3" spans="2:12">
      <c r="F3" s="58"/>
      <c r="G3" s="58"/>
    </row>
    <row r="4" spans="2:12" ht="28.9">
      <c r="B4" s="79" t="s">
        <v>36</v>
      </c>
      <c r="C4" s="80" t="s">
        <v>101</v>
      </c>
      <c r="D4" s="79" t="s">
        <v>27</v>
      </c>
      <c r="E4" s="81" t="s">
        <v>102</v>
      </c>
      <c r="F4" s="82" t="s">
        <v>103</v>
      </c>
      <c r="G4" s="82" t="s">
        <v>104</v>
      </c>
      <c r="H4" s="82" t="s">
        <v>105</v>
      </c>
      <c r="I4" s="82" t="s">
        <v>106</v>
      </c>
    </row>
    <row r="5" spans="2:12">
      <c r="B5" s="83" t="str" cm="1">
        <f t="array" ref="B5:B1000">_xlfn.LET(
    _xlpm.datos, C5:C1000,
    _xlpm.resultado, IF(_xlpm.datos &lt;&gt; "", "Medida Adicional", ""),
    _xlpm.resultado
)</f>
        <v/>
      </c>
      <c r="C5" s="84"/>
      <c r="D5" s="84"/>
      <c r="E5" s="85"/>
      <c r="F5" s="86" t="str">
        <f>IF(E5&lt;&gt;"",'Tablas Aux'!$B$42,'Tablas Aux'!$B$41)</f>
        <v>00. Pending contribution</v>
      </c>
      <c r="G5" s="87"/>
      <c r="H5" s="88"/>
      <c r="I5" s="88" t="str" cm="1">
        <f t="array" aca="1" ref="I5:I1000" ca="1">_xlfn.LET(
  _xlpm.lookup_values, C5:C1000,
  _xlpm.match_rows, MATCH(_xlpm.lookup_values, 'Autoeval MA'!$F:$F, 0),
  _xlpm.results, IF(ISNUMBER(_xlpm.match_rows), INDEX('Autoeval MA'!$B:$B, _xlpm.match_rows), ""),
  _xlpm.results
)</f>
        <v/>
      </c>
    </row>
    <row r="6" spans="2:12">
      <c r="B6" s="83" t="str">
        <v/>
      </c>
      <c r="C6" s="84" t="str">
        <f>_xlfn.LET(
    _xlpm.currentD, D6,
    _xlpm.countPrior, COUNTIF($D$5:D6, "&lt;&gt;"),
    IF(_xlpm.currentD&lt;&gt;"", "MA" &amp; TEXT(_xlpm.countPrior, "00"), "")
)</f>
        <v/>
      </c>
      <c r="D6" s="84"/>
      <c r="E6" s="85"/>
      <c r="F6" s="86" t="str">
        <f>IF(E6&lt;&gt;"",'Tablas Aux'!$B$42,'Tablas Aux'!$B$41)</f>
        <v>00. Pending contribution</v>
      </c>
      <c r="G6" s="87"/>
      <c r="H6" s="88"/>
      <c r="I6" s="88" t="str">
        <f ca="1"/>
        <v/>
      </c>
    </row>
    <row r="7" spans="2:12">
      <c r="B7" s="83" t="str">
        <v/>
      </c>
      <c r="C7" s="84" t="str">
        <f>_xlfn.LET(
    _xlpm.currentD, D7,
    _xlpm.countPrior, COUNTIF($D$5:D7, "&lt;&gt;"),
    IF(_xlpm.currentD&lt;&gt;"", "MA" &amp; TEXT(_xlpm.countPrior, "00"), "")
)</f>
        <v/>
      </c>
      <c r="D7" s="84"/>
      <c r="E7" s="85"/>
      <c r="F7" s="86" t="str">
        <f>IF(E7&lt;&gt;"",'Tablas Aux'!$B$42,'Tablas Aux'!$B$41)</f>
        <v>00. Pending contribution</v>
      </c>
      <c r="G7" s="87"/>
      <c r="H7" s="88"/>
      <c r="I7" s="88" t="str">
        <f ca="1"/>
        <v/>
      </c>
    </row>
    <row r="8" spans="2:12">
      <c r="B8" s="83" t="str">
        <v/>
      </c>
      <c r="C8" s="84" t="str">
        <f>_xlfn.LET(
    _xlpm.currentD, D8,
    _xlpm.countPrior, COUNTIF($D$5:D8, "&lt;&gt;"),
    IF(_xlpm.currentD&lt;&gt;"", "MA" &amp; TEXT(_xlpm.countPrior, "00"), "")
)</f>
        <v/>
      </c>
      <c r="D8" s="84"/>
      <c r="E8" s="85"/>
      <c r="F8" s="86" t="str">
        <f>IF(E8&lt;&gt;"",'Tablas Aux'!$B$42,'Tablas Aux'!$B$41)</f>
        <v>00. Pending contribution</v>
      </c>
      <c r="G8" s="87"/>
      <c r="H8" s="88"/>
      <c r="I8" s="88" t="str">
        <f ca="1"/>
        <v/>
      </c>
    </row>
    <row r="9" spans="2:12">
      <c r="B9" s="83" t="str">
        <v/>
      </c>
      <c r="C9" s="84" t="str">
        <f>_xlfn.LET(
    _xlpm.currentD, D9,
    _xlpm.countPrior, COUNTIF($D$5:D9, "&lt;&gt;"),
    IF(_xlpm.currentD&lt;&gt;"", "MA" &amp; TEXT(_xlpm.countPrior, "00"), "")
)</f>
        <v/>
      </c>
      <c r="D9" s="84"/>
      <c r="E9" s="85"/>
      <c r="F9" s="86" t="str">
        <f>IF(E9&lt;&gt;"",'Tablas Aux'!$B$42,'Tablas Aux'!$B$41)</f>
        <v>00. Pending contribution</v>
      </c>
      <c r="G9" s="87"/>
      <c r="H9" s="88"/>
      <c r="I9" s="88" t="str">
        <f ca="1"/>
        <v/>
      </c>
    </row>
    <row r="10" spans="2:12">
      <c r="B10" s="83" t="str">
        <v/>
      </c>
      <c r="C10" s="84" t="str">
        <f>_xlfn.LET(
    _xlpm.currentD, D10,
    _xlpm.countPrior, COUNTIF($D$5:D10, "&lt;&gt;"),
    IF(_xlpm.currentD&lt;&gt;"", "MA" &amp; TEXT(_xlpm.countPrior, "00"), "")
)</f>
        <v/>
      </c>
      <c r="D10" s="84"/>
      <c r="E10" s="85"/>
      <c r="F10" s="86" t="str">
        <f>IF(E10&lt;&gt;"",'Tablas Aux'!$B$42,'Tablas Aux'!$B$41)</f>
        <v>00. Pending contribution</v>
      </c>
      <c r="G10" s="87"/>
      <c r="H10" s="88"/>
      <c r="I10" s="88" t="str">
        <f ca="1"/>
        <v/>
      </c>
    </row>
    <row r="11" spans="2:12">
      <c r="B11" s="83" t="str">
        <v/>
      </c>
      <c r="C11" s="84" t="str">
        <f>_xlfn.LET(
    _xlpm.currentD, D11,
    _xlpm.countPrior, COUNTIF($D$5:D11, "&lt;&gt;"),
    IF(_xlpm.currentD&lt;&gt;"", "MA" &amp; TEXT(_xlpm.countPrior, "00"), "")
)</f>
        <v/>
      </c>
      <c r="D11" s="84"/>
      <c r="E11" s="85"/>
      <c r="F11" s="86" t="str">
        <f>IF(E11&lt;&gt;"",'Tablas Aux'!$B$42,'Tablas Aux'!$B$41)</f>
        <v>00. Pending contribution</v>
      </c>
      <c r="G11" s="87"/>
      <c r="H11" s="88"/>
      <c r="I11" s="88" t="str">
        <f ca="1"/>
        <v/>
      </c>
    </row>
    <row r="12" spans="2:12">
      <c r="B12" s="83" t="str">
        <v/>
      </c>
      <c r="C12" s="84" t="str">
        <f>_xlfn.LET(
    _xlpm.currentD, D12,
    _xlpm.countPrior, COUNTIF($D$5:D12, "&lt;&gt;"),
    IF(_xlpm.currentD&lt;&gt;"", "MA" &amp; TEXT(_xlpm.countPrior, "00"), "")
)</f>
        <v/>
      </c>
      <c r="D12" s="84"/>
      <c r="E12" s="85"/>
      <c r="F12" s="86" t="str">
        <f>IF(E12&lt;&gt;"",'Tablas Aux'!$B$42,'Tablas Aux'!$B$41)</f>
        <v>00. Pending contribution</v>
      </c>
      <c r="G12" s="87"/>
      <c r="H12" s="89"/>
      <c r="I12" s="88" t="str">
        <f ca="1"/>
        <v/>
      </c>
    </row>
    <row r="13" spans="2:12">
      <c r="B13" s="83" t="str">
        <v/>
      </c>
      <c r="C13" s="84" t="str">
        <f>_xlfn.LET(
    _xlpm.currentD, D13,
    _xlpm.countPrior, COUNTIF($D$5:D13, "&lt;&gt;"),
    IF(_xlpm.currentD&lt;&gt;"", "MA" &amp; TEXT(_xlpm.countPrior, "00"), "")
)</f>
        <v/>
      </c>
      <c r="D13" s="84"/>
      <c r="E13" s="85"/>
      <c r="F13" s="86" t="str">
        <f>IF(E13&lt;&gt;"",'Tablas Aux'!$B$42,'Tablas Aux'!$B$41)</f>
        <v>00. Pending contribution</v>
      </c>
      <c r="G13" s="87"/>
      <c r="H13" s="88"/>
      <c r="I13" s="88" t="str">
        <f ca="1"/>
        <v/>
      </c>
    </row>
    <row r="14" spans="2:12">
      <c r="B14" s="83" t="str">
        <v/>
      </c>
      <c r="C14" s="84" t="str">
        <f>_xlfn.LET(
    _xlpm.currentD, D14,
    _xlpm.countPrior, COUNTIF($D$5:D14, "&lt;&gt;"),
    IF(_xlpm.currentD&lt;&gt;"", "MA" &amp; TEXT(_xlpm.countPrior, "00"), "")
)</f>
        <v/>
      </c>
      <c r="D14" s="84"/>
      <c r="E14" s="85"/>
      <c r="F14" s="86" t="str">
        <f>IF(E14&lt;&gt;"",'Tablas Aux'!$B$42,'Tablas Aux'!$B$41)</f>
        <v>00. Pending contribution</v>
      </c>
      <c r="G14" s="87"/>
      <c r="H14" s="88"/>
      <c r="I14" s="88" t="str">
        <f ca="1"/>
        <v/>
      </c>
    </row>
    <row r="15" spans="2:12">
      <c r="B15" s="83" t="str">
        <v/>
      </c>
      <c r="C15" s="84" t="str">
        <f>_xlfn.LET(
    _xlpm.currentD, D15,
    _xlpm.countPrior, COUNTIF($D$5:D15, "&lt;&gt;"),
    IF(_xlpm.currentD&lt;&gt;"", "MA" &amp; TEXT(_xlpm.countPrior, "00"), "")
)</f>
        <v/>
      </c>
      <c r="D15" s="84"/>
      <c r="E15" s="85"/>
      <c r="F15" s="86" t="str">
        <f>IF(E15&lt;&gt;"",'Tablas Aux'!$B$42,'Tablas Aux'!$B$41)</f>
        <v>00. Pending contribution</v>
      </c>
      <c r="G15" s="87"/>
      <c r="H15" s="88"/>
      <c r="I15" s="88" t="str">
        <f ca="1"/>
        <v/>
      </c>
    </row>
    <row r="16" spans="2:12">
      <c r="B16" s="83" t="str">
        <v/>
      </c>
      <c r="C16" s="84" t="str">
        <f>_xlfn.LET(
    _xlpm.currentD, D16,
    _xlpm.countPrior, COUNTIF($D$5:D16, "&lt;&gt;"),
    IF(_xlpm.currentD&lt;&gt;"", "MA" &amp; TEXT(_xlpm.countPrior, "00"), "")
)</f>
        <v/>
      </c>
      <c r="D16" s="84"/>
      <c r="E16" s="85"/>
      <c r="F16" s="86" t="str">
        <f>IF(E16&lt;&gt;"",'Tablas Aux'!$B$42,'Tablas Aux'!$B$41)</f>
        <v>00. Pending contribution</v>
      </c>
      <c r="G16" s="87"/>
      <c r="H16" s="88"/>
      <c r="I16" s="88" t="str">
        <f ca="1"/>
        <v/>
      </c>
    </row>
    <row r="17" spans="2:9">
      <c r="B17" s="83" t="str">
        <v/>
      </c>
      <c r="C17" s="84" t="str">
        <f>_xlfn.LET(
    _xlpm.currentD, D17,
    _xlpm.countPrior, COUNTIF($D$5:D17, "&lt;&gt;"),
    IF(_xlpm.currentD&lt;&gt;"", "MA" &amp; TEXT(_xlpm.countPrior, "00"), "")
)</f>
        <v/>
      </c>
      <c r="D17" s="84"/>
      <c r="E17" s="85"/>
      <c r="F17" s="86" t="str">
        <f>IF(E17&lt;&gt;"",'Tablas Aux'!$B$42,'Tablas Aux'!$B$41)</f>
        <v>00. Pending contribution</v>
      </c>
      <c r="G17" s="87"/>
      <c r="H17" s="88"/>
      <c r="I17" s="88" t="str">
        <f ca="1"/>
        <v/>
      </c>
    </row>
    <row r="18" spans="2:9">
      <c r="B18" s="83" t="str">
        <v/>
      </c>
      <c r="C18" s="84" t="str">
        <f>_xlfn.LET(
    _xlpm.currentD, D18,
    _xlpm.countPrior, COUNTIF($D$5:D18, "&lt;&gt;"),
    IF(_xlpm.currentD&lt;&gt;"", "MA" &amp; TEXT(_xlpm.countPrior, "00"), "")
)</f>
        <v/>
      </c>
      <c r="D18" s="84"/>
      <c r="E18" s="85"/>
      <c r="F18" s="86" t="str">
        <f>IF(E18&lt;&gt;"",'Tablas Aux'!$B$42,'Tablas Aux'!$B$41)</f>
        <v>00. Pending contribution</v>
      </c>
      <c r="G18" s="87"/>
      <c r="H18" s="88"/>
      <c r="I18" s="88" t="str">
        <f ca="1"/>
        <v/>
      </c>
    </row>
    <row r="19" spans="2:9">
      <c r="B19" s="83" t="str">
        <v/>
      </c>
      <c r="C19" s="84" t="str">
        <f>_xlfn.LET(
    _xlpm.currentD, D19,
    _xlpm.countPrior, COUNTIF($D$5:D19, "&lt;&gt;"),
    IF(_xlpm.currentD&lt;&gt;"", "MA" &amp; TEXT(_xlpm.countPrior, "00"), "")
)</f>
        <v/>
      </c>
      <c r="D19" s="84"/>
      <c r="E19" s="85"/>
      <c r="F19" s="86" t="str">
        <f>IF(E19&lt;&gt;"",'Tablas Aux'!$B$42,'Tablas Aux'!$B$41)</f>
        <v>00. Pending contribution</v>
      </c>
      <c r="G19" s="87"/>
      <c r="H19" s="88"/>
      <c r="I19" s="88" t="str">
        <f ca="1"/>
        <v/>
      </c>
    </row>
    <row r="20" spans="2:9">
      <c r="B20" s="83" t="str">
        <v/>
      </c>
      <c r="C20" s="84" t="str">
        <f>_xlfn.LET(
    _xlpm.currentD, D20,
    _xlpm.countPrior, COUNTIF($D$5:D20, "&lt;&gt;"),
    IF(_xlpm.currentD&lt;&gt;"", "MA" &amp; TEXT(_xlpm.countPrior, "00"), "")
)</f>
        <v/>
      </c>
      <c r="D20" s="84"/>
      <c r="E20" s="85"/>
      <c r="F20" s="86" t="str">
        <f>IF(E20&lt;&gt;"",'Tablas Aux'!$B$42,'Tablas Aux'!$B$41)</f>
        <v>00. Pending contribution</v>
      </c>
      <c r="G20" s="87"/>
      <c r="H20" s="88"/>
      <c r="I20" s="88" t="str">
        <f ca="1"/>
        <v/>
      </c>
    </row>
    <row r="21" spans="2:9">
      <c r="B21" s="32" t="str">
        <v/>
      </c>
      <c r="C21" s="90" t="str">
        <f>_xlfn.LET(
    _xlpm.currentD, D21,
    _xlpm.countPrior, COUNTIF($D$5:D21, "&lt;&gt;"),
    IF(_xlpm.currentD&lt;&gt;"", "MA" &amp; TEXT(_xlpm.countPrior, "00"), "")
)</f>
        <v/>
      </c>
      <c r="D21" s="90"/>
      <c r="E21" s="90"/>
      <c r="I21" s="32" t="str">
        <f ca="1"/>
        <v/>
      </c>
    </row>
    <row r="22" spans="2:9">
      <c r="B22" s="32" t="str">
        <v/>
      </c>
      <c r="C22" s="90" t="str">
        <f>_xlfn.LET(
    _xlpm.currentD, D22,
    _xlpm.countPrior, COUNTIF($D$5:D22, "&lt;&gt;"),
    IF(_xlpm.currentD&lt;&gt;"", "MA" &amp; TEXT(_xlpm.countPrior, "00"), "")
)</f>
        <v/>
      </c>
      <c r="D22" s="90"/>
      <c r="E22" s="90"/>
      <c r="I22" s="32" t="str">
        <f ca="1"/>
        <v/>
      </c>
    </row>
    <row r="23" spans="2:9">
      <c r="B23" s="32" t="str">
        <v/>
      </c>
      <c r="C23" s="90" t="str">
        <f>_xlfn.LET(
    _xlpm.currentD, D23,
    _xlpm.countPrior, COUNTIF($D$5:D23, "&lt;&gt;"),
    IF(_xlpm.currentD&lt;&gt;"", "MA" &amp; TEXT(_xlpm.countPrior, "00"), "")
)</f>
        <v/>
      </c>
      <c r="D23" s="90"/>
      <c r="E23" s="90"/>
      <c r="I23" s="32" t="str">
        <f ca="1"/>
        <v/>
      </c>
    </row>
    <row r="24" spans="2:9">
      <c r="B24" s="32" t="str">
        <v/>
      </c>
      <c r="C24" s="90" t="str">
        <f>_xlfn.LET(
    _xlpm.currentD, D24,
    _xlpm.countPrior, COUNTIF($D$5:D24, "&lt;&gt;"),
    IF(_xlpm.currentD&lt;&gt;"", "MA" &amp; TEXT(_xlpm.countPrior, "00"), "")
)</f>
        <v/>
      </c>
      <c r="D24" s="90"/>
      <c r="E24" s="90"/>
      <c r="I24" s="32" t="str">
        <f ca="1"/>
        <v/>
      </c>
    </row>
    <row r="25" spans="2:9">
      <c r="B25" s="32" t="str">
        <v/>
      </c>
      <c r="C25" s="90" t="str">
        <f>_xlfn.LET(
    _xlpm.currentD, D25,
    _xlpm.countPrior, COUNTIF($D$5:D25, "&lt;&gt;"),
    IF(_xlpm.currentD&lt;&gt;"", "MA" &amp; TEXT(_xlpm.countPrior, "00"), "")
)</f>
        <v/>
      </c>
      <c r="D25" s="90"/>
      <c r="E25" s="90"/>
      <c r="I25" s="32" t="str">
        <f ca="1"/>
        <v/>
      </c>
    </row>
    <row r="26" spans="2:9">
      <c r="B26" s="32" t="str">
        <v/>
      </c>
      <c r="C26" s="90" t="str">
        <f>_xlfn.LET(
    _xlpm.currentD, D26,
    _xlpm.countPrior, COUNTIF($D$5:D26, "&lt;&gt;"),
    IF(_xlpm.currentD&lt;&gt;"", "MA" &amp; TEXT(_xlpm.countPrior, "00"), "")
)</f>
        <v/>
      </c>
      <c r="D26" s="90"/>
      <c r="E26" s="90"/>
      <c r="I26" s="32" t="str">
        <f ca="1"/>
        <v/>
      </c>
    </row>
    <row r="27" spans="2:9">
      <c r="B27" s="32" t="str">
        <v/>
      </c>
      <c r="C27" s="90" t="str">
        <f>_xlfn.LET(
    _xlpm.currentD, D27,
    _xlpm.countPrior, COUNTIF($D$5:D27, "&lt;&gt;"),
    IF(_xlpm.currentD&lt;&gt;"", "MA" &amp; TEXT(_xlpm.countPrior, "00"), "")
)</f>
        <v/>
      </c>
      <c r="D27" s="90"/>
      <c r="E27" s="90"/>
      <c r="I27" s="32" t="str">
        <f ca="1"/>
        <v/>
      </c>
    </row>
    <row r="28" spans="2:9">
      <c r="B28" s="32" t="str">
        <v/>
      </c>
      <c r="C28" s="90" t="str">
        <f>_xlfn.LET(
    _xlpm.currentD, D28,
    _xlpm.countPrior, COUNTIF($D$5:D28, "&lt;&gt;"),
    IF(_xlpm.currentD&lt;&gt;"", "MA" &amp; TEXT(_xlpm.countPrior, "00"), "")
)</f>
        <v/>
      </c>
      <c r="D28" s="90"/>
      <c r="E28" s="90"/>
      <c r="I28" s="32" t="str">
        <f ca="1"/>
        <v/>
      </c>
    </row>
    <row r="29" spans="2:9">
      <c r="B29" s="32" t="str">
        <v/>
      </c>
      <c r="C29" s="90" t="str">
        <f>_xlfn.LET(
    _xlpm.currentD, D29,
    _xlpm.countPrior, COUNTIF($D$5:D29, "&lt;&gt;"),
    IF(_xlpm.currentD&lt;&gt;"", "MA" &amp; TEXT(_xlpm.countPrior, "00"), "")
)</f>
        <v/>
      </c>
      <c r="D29" s="90"/>
      <c r="E29" s="90"/>
      <c r="I29" s="32" t="str">
        <f ca="1"/>
        <v/>
      </c>
    </row>
    <row r="30" spans="2:9">
      <c r="B30" s="32" t="str">
        <v/>
      </c>
      <c r="C30" s="90" t="str">
        <f>_xlfn.LET(
    _xlpm.currentD, D30,
    _xlpm.countPrior, COUNTIF($D$5:D30, "&lt;&gt;"),
    IF(_xlpm.currentD&lt;&gt;"", "MA" &amp; TEXT(_xlpm.countPrior, "00"), "")
)</f>
        <v/>
      </c>
      <c r="D30" s="90"/>
      <c r="E30" s="90"/>
      <c r="I30" s="32" t="str">
        <f ca="1"/>
        <v/>
      </c>
    </row>
    <row r="31" spans="2:9">
      <c r="B31" s="32" t="str">
        <v/>
      </c>
      <c r="C31" s="90" t="str">
        <f>_xlfn.LET(
    _xlpm.currentD, D31,
    _xlpm.countPrior, COUNTIF($D$5:D31, "&lt;&gt;"),
    IF(_xlpm.currentD&lt;&gt;"", "MA" &amp; TEXT(_xlpm.countPrior, "00"), "")
)</f>
        <v/>
      </c>
      <c r="D31" s="90"/>
      <c r="E31" s="90"/>
      <c r="I31" s="32" t="str">
        <f ca="1"/>
        <v/>
      </c>
    </row>
    <row r="32" spans="2:9">
      <c r="B32" s="32" t="str">
        <v/>
      </c>
      <c r="C32" s="90" t="str">
        <f>_xlfn.LET(
    _xlpm.currentD, D32,
    _xlpm.countPrior, COUNTIF($D$5:D32, "&lt;&gt;"),
    IF(_xlpm.currentD&lt;&gt;"", "MA" &amp; TEXT(_xlpm.countPrior, "00"), "")
)</f>
        <v/>
      </c>
      <c r="D32" s="90"/>
      <c r="E32" s="90"/>
      <c r="I32" s="32" t="str">
        <f ca="1"/>
        <v/>
      </c>
    </row>
    <row r="33" spans="2:9">
      <c r="B33" s="32" t="str">
        <v/>
      </c>
      <c r="C33" s="90" t="str">
        <f>_xlfn.LET(
    _xlpm.currentD, D33,
    _xlpm.countPrior, COUNTIF($D$5:D33, "&lt;&gt;"),
    IF(_xlpm.currentD&lt;&gt;"", "MA" &amp; TEXT(_xlpm.countPrior, "00"), "")
)</f>
        <v/>
      </c>
      <c r="D33" s="90"/>
      <c r="E33" s="90"/>
      <c r="I33" s="32" t="str">
        <f ca="1"/>
        <v/>
      </c>
    </row>
    <row r="34" spans="2:9">
      <c r="B34" s="32" t="str">
        <v/>
      </c>
      <c r="C34" s="90" t="str">
        <f>_xlfn.LET(
    _xlpm.currentD, D34,
    _xlpm.countPrior, COUNTIF($D$5:D34, "&lt;&gt;"),
    IF(_xlpm.currentD&lt;&gt;"", "MA" &amp; TEXT(_xlpm.countPrior, "00"), "")
)</f>
        <v/>
      </c>
      <c r="D34" s="90"/>
      <c r="E34" s="90"/>
      <c r="I34" s="32" t="str">
        <f ca="1"/>
        <v/>
      </c>
    </row>
    <row r="35" spans="2:9">
      <c r="B35" s="32" t="str">
        <v/>
      </c>
      <c r="C35" s="90" t="str">
        <f>_xlfn.LET(
    _xlpm.currentD, D35,
    _xlpm.countPrior, COUNTIF($D$5:D35, "&lt;&gt;"),
    IF(_xlpm.currentD&lt;&gt;"", "MA" &amp; TEXT(_xlpm.countPrior, "00"), "")
)</f>
        <v/>
      </c>
      <c r="D35" s="90"/>
      <c r="E35" s="90"/>
      <c r="I35" s="32" t="str">
        <f ca="1"/>
        <v/>
      </c>
    </row>
    <row r="36" spans="2:9">
      <c r="B36" s="32" t="str">
        <v/>
      </c>
      <c r="C36" s="90" t="str">
        <f>_xlfn.LET(
    _xlpm.currentD, D36,
    _xlpm.countPrior, COUNTIF($D$5:D36, "&lt;&gt;"),
    IF(_xlpm.currentD&lt;&gt;"", "MA" &amp; TEXT(_xlpm.countPrior, "00"), "")
)</f>
        <v/>
      </c>
      <c r="D36" s="90"/>
      <c r="E36" s="90"/>
      <c r="I36" s="32" t="str">
        <f ca="1"/>
        <v/>
      </c>
    </row>
    <row r="37" spans="2:9">
      <c r="B37" s="32" t="str">
        <v/>
      </c>
      <c r="C37" s="90" t="str">
        <f>_xlfn.LET(
    _xlpm.currentD, D37,
    _xlpm.countPrior, COUNTIF($D$5:D37, "&lt;&gt;"),
    IF(_xlpm.currentD&lt;&gt;"", "MA" &amp; TEXT(_xlpm.countPrior, "00"), "")
)</f>
        <v/>
      </c>
      <c r="D37" s="90"/>
      <c r="E37" s="90"/>
      <c r="I37" s="32" t="str">
        <f ca="1"/>
        <v/>
      </c>
    </row>
    <row r="38" spans="2:9">
      <c r="B38" s="32" t="str">
        <v/>
      </c>
      <c r="C38" s="90" t="str">
        <f>_xlfn.LET(
    _xlpm.currentD, D38,
    _xlpm.countPrior, COUNTIF($D$5:D38, "&lt;&gt;"),
    IF(_xlpm.currentD&lt;&gt;"", "MA" &amp; TEXT(_xlpm.countPrior, "00"), "")
)</f>
        <v/>
      </c>
      <c r="D38" s="90"/>
      <c r="E38" s="90"/>
      <c r="I38" s="32" t="str">
        <f ca="1"/>
        <v/>
      </c>
    </row>
    <row r="39" spans="2:9">
      <c r="B39" s="32" t="str">
        <v/>
      </c>
      <c r="C39" s="90" t="str">
        <f>_xlfn.LET(
    _xlpm.currentD, D39,
    _xlpm.countPrior, COUNTIF($D$5:D39, "&lt;&gt;"),
    IF(_xlpm.currentD&lt;&gt;"", "MA" &amp; TEXT(_xlpm.countPrior, "00"), "")
)</f>
        <v/>
      </c>
      <c r="D39" s="90"/>
      <c r="E39" s="90"/>
      <c r="I39" s="32" t="str">
        <f ca="1"/>
        <v/>
      </c>
    </row>
    <row r="40" spans="2:9">
      <c r="B40" s="32" t="str">
        <v/>
      </c>
      <c r="C40" s="90" t="str">
        <f>_xlfn.LET(
    _xlpm.currentD, D40,
    _xlpm.countPrior, COUNTIF($D$5:D40, "&lt;&gt;"),
    IF(_xlpm.currentD&lt;&gt;"", "MA" &amp; TEXT(_xlpm.countPrior, "00"), "")
)</f>
        <v/>
      </c>
      <c r="D40" s="90"/>
      <c r="E40" s="90"/>
      <c r="I40" s="32" t="str">
        <f ca="1"/>
        <v/>
      </c>
    </row>
    <row r="41" spans="2:9">
      <c r="B41" s="32" t="str">
        <v/>
      </c>
      <c r="C41" s="90" t="str">
        <f>_xlfn.LET(
    _xlpm.currentD, D41,
    _xlpm.countPrior, COUNTIF($D$5:D41, "&lt;&gt;"),
    IF(_xlpm.currentD&lt;&gt;"", "MA" &amp; TEXT(_xlpm.countPrior, "00"), "")
)</f>
        <v/>
      </c>
      <c r="D41" s="90"/>
      <c r="E41" s="90"/>
      <c r="I41" s="32" t="str">
        <f ca="1"/>
        <v/>
      </c>
    </row>
    <row r="42" spans="2:9">
      <c r="B42" s="32" t="str">
        <v/>
      </c>
      <c r="C42" s="90" t="str">
        <f>_xlfn.LET(
    _xlpm.currentD, D42,
    _xlpm.countPrior, COUNTIF($D$5:D42, "&lt;&gt;"),
    IF(_xlpm.currentD&lt;&gt;"", "MA" &amp; TEXT(_xlpm.countPrior, "00"), "")
)</f>
        <v/>
      </c>
      <c r="D42" s="90"/>
      <c r="E42" s="90"/>
      <c r="I42" s="32" t="str">
        <f ca="1"/>
        <v/>
      </c>
    </row>
    <row r="43" spans="2:9">
      <c r="B43" s="32" t="str">
        <v/>
      </c>
      <c r="C43" s="90" t="str">
        <f>_xlfn.LET(
    _xlpm.currentD, D43,
    _xlpm.countPrior, COUNTIF($D$5:D43, "&lt;&gt;"),
    IF(_xlpm.currentD&lt;&gt;"", "MA" &amp; TEXT(_xlpm.countPrior, "00"), "")
)</f>
        <v/>
      </c>
      <c r="D43" s="90"/>
      <c r="E43" s="90"/>
      <c r="I43" s="32" t="str">
        <f ca="1"/>
        <v/>
      </c>
    </row>
    <row r="44" spans="2:9">
      <c r="B44" s="32" t="str">
        <v/>
      </c>
      <c r="C44" s="90" t="str">
        <f>_xlfn.LET(
    _xlpm.currentD, D44,
    _xlpm.countPrior, COUNTIF($D$5:D44, "&lt;&gt;"),
    IF(_xlpm.currentD&lt;&gt;"", "MA" &amp; TEXT(_xlpm.countPrior, "00"), "")
)</f>
        <v/>
      </c>
      <c r="D44" s="90"/>
      <c r="E44" s="90"/>
      <c r="I44" s="32" t="str">
        <f ca="1"/>
        <v/>
      </c>
    </row>
    <row r="45" spans="2:9">
      <c r="B45" s="32" t="str">
        <v/>
      </c>
      <c r="C45" s="90" t="str">
        <f>_xlfn.LET(
    _xlpm.currentD, D45,
    _xlpm.countPrior, COUNTIF($D$5:D45, "&lt;&gt;"),
    IF(_xlpm.currentD&lt;&gt;"", "MA" &amp; TEXT(_xlpm.countPrior, "00"), "")
)</f>
        <v/>
      </c>
      <c r="D45" s="90"/>
      <c r="E45" s="90"/>
      <c r="I45" s="32" t="str">
        <f ca="1"/>
        <v/>
      </c>
    </row>
    <row r="46" spans="2:9">
      <c r="B46" s="32" t="str">
        <v/>
      </c>
      <c r="C46" s="90" t="str">
        <f>_xlfn.LET(
    _xlpm.currentD, D46,
    _xlpm.countPrior, COUNTIF($D$5:D46, "&lt;&gt;"),
    IF(_xlpm.currentD&lt;&gt;"", "MA" &amp; TEXT(_xlpm.countPrior, "00"), "")
)</f>
        <v/>
      </c>
      <c r="D46" s="90"/>
      <c r="E46" s="90"/>
      <c r="I46" s="32" t="str">
        <f ca="1"/>
        <v/>
      </c>
    </row>
    <row r="47" spans="2:9">
      <c r="B47" s="32" t="str">
        <v/>
      </c>
      <c r="C47" s="90" t="str">
        <f>_xlfn.LET(
    _xlpm.currentD, D47,
    _xlpm.countPrior, COUNTIF($D$5:D47, "&lt;&gt;"),
    IF(_xlpm.currentD&lt;&gt;"", "MA" &amp; TEXT(_xlpm.countPrior, "00"), "")
)</f>
        <v/>
      </c>
      <c r="D47" s="90"/>
      <c r="E47" s="90"/>
      <c r="I47" s="32" t="str">
        <f ca="1"/>
        <v/>
      </c>
    </row>
    <row r="48" spans="2:9">
      <c r="B48" s="32" t="str">
        <v/>
      </c>
      <c r="C48" s="90" t="str">
        <f>_xlfn.LET(
    _xlpm.currentD, D48,
    _xlpm.countPrior, COUNTIF($D$5:D48, "&lt;&gt;"),
    IF(_xlpm.currentD&lt;&gt;"", "MA" &amp; TEXT(_xlpm.countPrior, "00"), "")
)</f>
        <v/>
      </c>
      <c r="D48" s="90"/>
      <c r="E48" s="90"/>
      <c r="I48" s="32" t="str">
        <f ca="1"/>
        <v/>
      </c>
    </row>
    <row r="49" spans="2:9">
      <c r="B49" s="32" t="str">
        <v/>
      </c>
      <c r="C49" s="90" t="str">
        <f>_xlfn.LET(
    _xlpm.currentD, D49,
    _xlpm.countPrior, COUNTIF($D$5:D49, "&lt;&gt;"),
    IF(_xlpm.currentD&lt;&gt;"", "MA" &amp; TEXT(_xlpm.countPrior, "00"), "")
)</f>
        <v/>
      </c>
      <c r="D49" s="90"/>
      <c r="E49" s="90"/>
      <c r="I49" s="32" t="str">
        <f ca="1"/>
        <v/>
      </c>
    </row>
    <row r="50" spans="2:9">
      <c r="B50" s="32" t="str">
        <v/>
      </c>
      <c r="C50" s="90" t="str">
        <f>_xlfn.LET(
    _xlpm.currentD, D50,
    _xlpm.countPrior, COUNTIF($D$5:D50, "&lt;&gt;"),
    IF(_xlpm.currentD&lt;&gt;"", "MA" &amp; TEXT(_xlpm.countPrior, "00"), "")
)</f>
        <v/>
      </c>
      <c r="D50" s="90"/>
      <c r="E50" s="90"/>
      <c r="I50" s="32" t="str">
        <f ca="1"/>
        <v/>
      </c>
    </row>
    <row r="51" spans="2:9">
      <c r="B51" s="32" t="str">
        <v/>
      </c>
      <c r="C51" s="90" t="str">
        <f>_xlfn.LET(
    _xlpm.currentD, D51,
    _xlpm.countPrior, COUNTIF($D$5:D51, "&lt;&gt;"),
    IF(_xlpm.currentD&lt;&gt;"", "MA" &amp; TEXT(_xlpm.countPrior, "00"), "")
)</f>
        <v/>
      </c>
      <c r="D51" s="90"/>
      <c r="E51" s="90"/>
      <c r="I51" s="32" t="str">
        <f ca="1"/>
        <v/>
      </c>
    </row>
    <row r="52" spans="2:9">
      <c r="B52" s="32" t="str">
        <v/>
      </c>
      <c r="C52" s="90" t="str">
        <f>_xlfn.LET(
    _xlpm.currentD, D52,
    _xlpm.countPrior, COUNTIF($D$5:D52, "&lt;&gt;"),
    IF(_xlpm.currentD&lt;&gt;"", "MA" &amp; TEXT(_xlpm.countPrior, "00"), "")
)</f>
        <v/>
      </c>
      <c r="D52" s="90"/>
      <c r="E52" s="90"/>
      <c r="I52" s="32" t="str">
        <f ca="1"/>
        <v/>
      </c>
    </row>
    <row r="53" spans="2:9">
      <c r="B53" s="32" t="str">
        <v/>
      </c>
      <c r="C53" s="90" t="str">
        <f>_xlfn.LET(
    _xlpm.currentD, D53,
    _xlpm.countPrior, COUNTIF($D$5:D53, "&lt;&gt;"),
    IF(_xlpm.currentD&lt;&gt;"", "MA" &amp; TEXT(_xlpm.countPrior, "00"), "")
)</f>
        <v/>
      </c>
      <c r="D53" s="90"/>
      <c r="E53" s="90"/>
      <c r="I53" s="32" t="str">
        <f ca="1"/>
        <v/>
      </c>
    </row>
    <row r="54" spans="2:9">
      <c r="B54" s="32" t="str">
        <v/>
      </c>
      <c r="C54" s="90" t="str">
        <f>_xlfn.LET(
    _xlpm.currentD, D54,
    _xlpm.countPrior, COUNTIF($D$5:D54, "&lt;&gt;"),
    IF(_xlpm.currentD&lt;&gt;"", "MA" &amp; TEXT(_xlpm.countPrior, "00"), "")
)</f>
        <v/>
      </c>
      <c r="D54" s="90"/>
      <c r="E54" s="90"/>
      <c r="I54" s="32" t="str">
        <f ca="1"/>
        <v/>
      </c>
    </row>
    <row r="55" spans="2:9">
      <c r="B55" s="32" t="str">
        <v/>
      </c>
      <c r="C55" s="90" t="str">
        <f>_xlfn.LET(
    _xlpm.currentD, D55,
    _xlpm.countPrior, COUNTIF($D$5:D55, "&lt;&gt;"),
    IF(_xlpm.currentD&lt;&gt;"", "MA" &amp; TEXT(_xlpm.countPrior, "00"), "")
)</f>
        <v/>
      </c>
      <c r="D55" s="90"/>
      <c r="E55" s="90"/>
      <c r="I55" s="32" t="str">
        <f ca="1"/>
        <v/>
      </c>
    </row>
    <row r="56" spans="2:9">
      <c r="B56" s="32" t="str">
        <v/>
      </c>
      <c r="C56" s="90" t="str">
        <f>_xlfn.LET(
    _xlpm.currentD, D56,
    _xlpm.countPrior, COUNTIF($D$5:D56, "&lt;&gt;"),
    IF(_xlpm.currentD&lt;&gt;"", "MA" &amp; TEXT(_xlpm.countPrior, "00"), "")
)</f>
        <v/>
      </c>
      <c r="D56" s="90"/>
      <c r="E56" s="90"/>
      <c r="I56" s="32" t="str">
        <f ca="1"/>
        <v/>
      </c>
    </row>
    <row r="57" spans="2:9">
      <c r="B57" s="32" t="str">
        <v/>
      </c>
      <c r="C57" s="90" t="str">
        <f>_xlfn.LET(
    _xlpm.currentD, D57,
    _xlpm.countPrior, COUNTIF($D$5:D57, "&lt;&gt;"),
    IF(_xlpm.currentD&lt;&gt;"", "MA" &amp; TEXT(_xlpm.countPrior, "00"), "")
)</f>
        <v/>
      </c>
      <c r="D57" s="90"/>
      <c r="E57" s="90"/>
      <c r="I57" s="32" t="str">
        <f ca="1"/>
        <v/>
      </c>
    </row>
    <row r="58" spans="2:9">
      <c r="B58" s="32" t="str">
        <v/>
      </c>
      <c r="C58" s="90" t="str">
        <f>_xlfn.LET(
    _xlpm.currentD, D58,
    _xlpm.countPrior, COUNTIF($D$5:D58, "&lt;&gt;"),
    IF(_xlpm.currentD&lt;&gt;"", "MA" &amp; TEXT(_xlpm.countPrior, "00"), "")
)</f>
        <v/>
      </c>
      <c r="D58" s="90"/>
      <c r="E58" s="90"/>
      <c r="I58" s="32" t="str">
        <f ca="1"/>
        <v/>
      </c>
    </row>
    <row r="59" spans="2:9">
      <c r="B59" s="32" t="str">
        <v/>
      </c>
      <c r="C59" s="90" t="str">
        <f>_xlfn.LET(
    _xlpm.currentD, D59,
    _xlpm.countPrior, COUNTIF($D$5:D59, "&lt;&gt;"),
    IF(_xlpm.currentD&lt;&gt;"", "MA" &amp; TEXT(_xlpm.countPrior, "00"), "")
)</f>
        <v/>
      </c>
      <c r="D59" s="90"/>
      <c r="E59" s="90"/>
      <c r="I59" s="32" t="str">
        <f ca="1"/>
        <v/>
      </c>
    </row>
    <row r="60" spans="2:9">
      <c r="B60" s="32" t="str">
        <v/>
      </c>
      <c r="C60" s="90" t="str">
        <f>_xlfn.LET(
    _xlpm.currentD, D60,
    _xlpm.countPrior, COUNTIF($D$5:D60, "&lt;&gt;"),
    IF(_xlpm.currentD&lt;&gt;"", "MA" &amp; TEXT(_xlpm.countPrior, "00"), "")
)</f>
        <v/>
      </c>
      <c r="D60" s="90"/>
      <c r="E60" s="90"/>
      <c r="I60" s="32" t="str">
        <f ca="1"/>
        <v/>
      </c>
    </row>
    <row r="61" spans="2:9">
      <c r="B61" s="32" t="str">
        <v/>
      </c>
      <c r="C61" s="90" t="str">
        <f>_xlfn.LET(
    _xlpm.currentD, D61,
    _xlpm.countPrior, COUNTIF($D$5:D61, "&lt;&gt;"),
    IF(_xlpm.currentD&lt;&gt;"", "MA" &amp; TEXT(_xlpm.countPrior, "00"), "")
)</f>
        <v/>
      </c>
      <c r="D61" s="90"/>
      <c r="E61" s="90"/>
      <c r="I61" s="32" t="str">
        <f ca="1"/>
        <v/>
      </c>
    </row>
    <row r="62" spans="2:9">
      <c r="B62" s="32" t="str">
        <v/>
      </c>
      <c r="C62" s="90" t="str">
        <f>_xlfn.LET(
    _xlpm.currentD, D62,
    _xlpm.countPrior, COUNTIF($D$5:D62, "&lt;&gt;"),
    IF(_xlpm.currentD&lt;&gt;"", "MA" &amp; TEXT(_xlpm.countPrior, "00"), "")
)</f>
        <v/>
      </c>
      <c r="D62" s="90"/>
      <c r="E62" s="90"/>
      <c r="I62" s="32" t="str">
        <f ca="1"/>
        <v/>
      </c>
    </row>
    <row r="63" spans="2:9">
      <c r="B63" s="32" t="str">
        <v/>
      </c>
      <c r="C63" s="90" t="str">
        <f>_xlfn.LET(
    _xlpm.currentD, D63,
    _xlpm.countPrior, COUNTIF($D$5:D63, "&lt;&gt;"),
    IF(_xlpm.currentD&lt;&gt;"", "MA" &amp; TEXT(_xlpm.countPrior, "00"), "")
)</f>
        <v/>
      </c>
      <c r="D63" s="90"/>
      <c r="E63" s="90"/>
      <c r="I63" s="32" t="str">
        <f ca="1"/>
        <v/>
      </c>
    </row>
    <row r="64" spans="2:9">
      <c r="B64" s="32" t="str">
        <v/>
      </c>
      <c r="C64" s="90" t="str">
        <f>_xlfn.LET(
    _xlpm.currentD, D64,
    _xlpm.countPrior, COUNTIF($D$5:D64, "&lt;&gt;"),
    IF(_xlpm.currentD&lt;&gt;"", "MA" &amp; TEXT(_xlpm.countPrior, "00"), "")
)</f>
        <v/>
      </c>
      <c r="D64" s="90"/>
      <c r="E64" s="90"/>
      <c r="I64" s="32" t="str">
        <f ca="1"/>
        <v/>
      </c>
    </row>
    <row r="65" spans="2:9">
      <c r="B65" s="32" t="str">
        <v/>
      </c>
      <c r="C65" s="90" t="str">
        <f>_xlfn.LET(
    _xlpm.currentD, D65,
    _xlpm.countPrior, COUNTIF($D$5:D65, "&lt;&gt;"),
    IF(_xlpm.currentD&lt;&gt;"", "MA" &amp; TEXT(_xlpm.countPrior, "00"), "")
)</f>
        <v/>
      </c>
      <c r="D65" s="90"/>
      <c r="E65" s="90"/>
      <c r="I65" s="32" t="str">
        <f ca="1"/>
        <v/>
      </c>
    </row>
    <row r="66" spans="2:9">
      <c r="B66" s="32" t="str">
        <v/>
      </c>
      <c r="C66" s="90" t="str">
        <f>_xlfn.LET(
    _xlpm.currentD, D66,
    _xlpm.countPrior, COUNTIF($D$5:D66, "&lt;&gt;"),
    IF(_xlpm.currentD&lt;&gt;"", "MA" &amp; TEXT(_xlpm.countPrior, "00"), "")
)</f>
        <v/>
      </c>
      <c r="D66" s="90"/>
      <c r="E66" s="90"/>
      <c r="I66" s="32" t="str">
        <f ca="1"/>
        <v/>
      </c>
    </row>
    <row r="67" spans="2:9">
      <c r="B67" s="32" t="str">
        <v/>
      </c>
      <c r="C67" s="90" t="str">
        <f>_xlfn.LET(
    _xlpm.currentD, D67,
    _xlpm.countPrior, COUNTIF($D$5:D67, "&lt;&gt;"),
    IF(_xlpm.currentD&lt;&gt;"", "MA" &amp; TEXT(_xlpm.countPrior, "00"), "")
)</f>
        <v/>
      </c>
      <c r="D67" s="90"/>
      <c r="E67" s="90"/>
      <c r="I67" s="32" t="str">
        <f ca="1"/>
        <v/>
      </c>
    </row>
    <row r="68" spans="2:9">
      <c r="B68" s="32" t="str">
        <v/>
      </c>
      <c r="C68" s="90" t="str">
        <f>_xlfn.LET(
    _xlpm.currentD, D68,
    _xlpm.countPrior, COUNTIF($D$5:D68, "&lt;&gt;"),
    IF(_xlpm.currentD&lt;&gt;"", "MA" &amp; TEXT(_xlpm.countPrior, "00"), "")
)</f>
        <v/>
      </c>
      <c r="D68" s="90"/>
      <c r="E68" s="90"/>
      <c r="I68" s="32" t="str">
        <f ca="1"/>
        <v/>
      </c>
    </row>
    <row r="69" spans="2:9">
      <c r="B69" s="32" t="str">
        <v/>
      </c>
      <c r="C69" s="90" t="str">
        <f>_xlfn.LET(
    _xlpm.currentD, D69,
    _xlpm.countPrior, COUNTIF($D$5:D69, "&lt;&gt;"),
    IF(_xlpm.currentD&lt;&gt;"", "MA" &amp; TEXT(_xlpm.countPrior, "00"), "")
)</f>
        <v/>
      </c>
      <c r="D69" s="90"/>
      <c r="E69" s="90"/>
      <c r="I69" s="32" t="str">
        <f ca="1"/>
        <v/>
      </c>
    </row>
    <row r="70" spans="2:9">
      <c r="B70" s="32" t="str">
        <v/>
      </c>
      <c r="C70" s="90" t="str">
        <f>_xlfn.LET(
    _xlpm.currentD, D70,
    _xlpm.countPrior, COUNTIF($D$5:D70, "&lt;&gt;"),
    IF(_xlpm.currentD&lt;&gt;"", "MA" &amp; TEXT(_xlpm.countPrior, "00"), "")
)</f>
        <v/>
      </c>
      <c r="D70" s="90"/>
      <c r="E70" s="90"/>
      <c r="I70" s="32" t="str">
        <f ca="1"/>
        <v/>
      </c>
    </row>
    <row r="71" spans="2:9">
      <c r="B71" s="32" t="str">
        <v/>
      </c>
      <c r="C71" s="90" t="str">
        <f>_xlfn.LET(
    _xlpm.currentD, D71,
    _xlpm.countPrior, COUNTIF($D$5:D71, "&lt;&gt;"),
    IF(_xlpm.currentD&lt;&gt;"", "MA" &amp; TEXT(_xlpm.countPrior, "00"), "")
)</f>
        <v/>
      </c>
      <c r="D71" s="90"/>
      <c r="E71" s="90"/>
      <c r="I71" s="32" t="str">
        <f ca="1"/>
        <v/>
      </c>
    </row>
    <row r="72" spans="2:9">
      <c r="B72" s="32" t="str">
        <v/>
      </c>
      <c r="C72" s="90" t="str">
        <f>_xlfn.LET(
    _xlpm.currentD, D72,
    _xlpm.countPrior, COUNTIF($D$5:D72, "&lt;&gt;"),
    IF(_xlpm.currentD&lt;&gt;"", "MA" &amp; TEXT(_xlpm.countPrior, "00"), "")
)</f>
        <v/>
      </c>
      <c r="D72" s="90"/>
      <c r="E72" s="90"/>
      <c r="I72" s="32" t="str">
        <f ca="1"/>
        <v/>
      </c>
    </row>
    <row r="73" spans="2:9">
      <c r="B73" s="32" t="str">
        <v/>
      </c>
      <c r="C73" s="90" t="str">
        <f>_xlfn.LET(
    _xlpm.currentD, D73,
    _xlpm.countPrior, COUNTIF($D$5:D73, "&lt;&gt;"),
    IF(_xlpm.currentD&lt;&gt;"", "MA" &amp; TEXT(_xlpm.countPrior, "00"), "")
)</f>
        <v/>
      </c>
      <c r="D73" s="90"/>
      <c r="E73" s="90"/>
      <c r="I73" s="32" t="str">
        <f ca="1"/>
        <v/>
      </c>
    </row>
    <row r="74" spans="2:9">
      <c r="B74" s="32" t="str">
        <v/>
      </c>
      <c r="C74" s="90" t="str">
        <f>_xlfn.LET(
    _xlpm.currentD, D74,
    _xlpm.countPrior, COUNTIF($D$5:D74, "&lt;&gt;"),
    IF(_xlpm.currentD&lt;&gt;"", "MA" &amp; TEXT(_xlpm.countPrior, "00"), "")
)</f>
        <v/>
      </c>
      <c r="D74" s="90"/>
      <c r="E74" s="90"/>
      <c r="I74" s="32" t="str">
        <f ca="1"/>
        <v/>
      </c>
    </row>
    <row r="75" spans="2:9">
      <c r="B75" s="32" t="str">
        <v/>
      </c>
      <c r="C75" s="90" t="str">
        <f>_xlfn.LET(
    _xlpm.currentD, D75,
    _xlpm.countPrior, COUNTIF($D$5:D75, "&lt;&gt;"),
    IF(_xlpm.currentD&lt;&gt;"", "MA" &amp; TEXT(_xlpm.countPrior, "00"), "")
)</f>
        <v/>
      </c>
      <c r="D75" s="90"/>
      <c r="E75" s="90"/>
      <c r="I75" s="32" t="str">
        <f ca="1"/>
        <v/>
      </c>
    </row>
    <row r="76" spans="2:9">
      <c r="B76" s="32" t="str">
        <v/>
      </c>
      <c r="C76" s="90" t="str">
        <f>_xlfn.LET(
    _xlpm.currentD, D76,
    _xlpm.countPrior, COUNTIF($D$5:D76, "&lt;&gt;"),
    IF(_xlpm.currentD&lt;&gt;"", "MA" &amp; TEXT(_xlpm.countPrior, "00"), "")
)</f>
        <v/>
      </c>
      <c r="D76" s="90"/>
      <c r="E76" s="90"/>
      <c r="I76" s="32" t="str">
        <f ca="1"/>
        <v/>
      </c>
    </row>
    <row r="77" spans="2:9">
      <c r="B77" s="32" t="str">
        <v/>
      </c>
      <c r="C77" s="90" t="str">
        <f>_xlfn.LET(
    _xlpm.currentD, D77,
    _xlpm.countPrior, COUNTIF($D$5:D77, "&lt;&gt;"),
    IF(_xlpm.currentD&lt;&gt;"", "MA" &amp; TEXT(_xlpm.countPrior, "00"), "")
)</f>
        <v/>
      </c>
      <c r="D77" s="90"/>
      <c r="E77" s="90"/>
      <c r="I77" s="32" t="str">
        <f ca="1"/>
        <v/>
      </c>
    </row>
    <row r="78" spans="2:9">
      <c r="B78" s="32" t="str">
        <v/>
      </c>
      <c r="C78" s="90" t="str">
        <f>_xlfn.LET(
    _xlpm.currentD, D78,
    _xlpm.countPrior, COUNTIF($D$5:D78, "&lt;&gt;"),
    IF(_xlpm.currentD&lt;&gt;"", "MA" &amp; TEXT(_xlpm.countPrior, "00"), "")
)</f>
        <v/>
      </c>
      <c r="D78" s="90"/>
      <c r="E78" s="90"/>
      <c r="I78" s="32" t="str">
        <f ca="1"/>
        <v/>
      </c>
    </row>
    <row r="79" spans="2:9">
      <c r="B79" s="32" t="str">
        <v/>
      </c>
      <c r="C79" s="90" t="str">
        <f>_xlfn.LET(
    _xlpm.currentD, D79,
    _xlpm.countPrior, COUNTIF($D$5:D79, "&lt;&gt;"),
    IF(_xlpm.currentD&lt;&gt;"", "MA" &amp; TEXT(_xlpm.countPrior, "00"), "")
)</f>
        <v/>
      </c>
      <c r="D79" s="90"/>
      <c r="E79" s="90"/>
      <c r="I79" s="32" t="str">
        <f ca="1"/>
        <v/>
      </c>
    </row>
    <row r="80" spans="2:9">
      <c r="B80" s="32" t="str">
        <v/>
      </c>
      <c r="C80" s="90" t="str">
        <f>_xlfn.LET(
    _xlpm.currentD, D80,
    _xlpm.countPrior, COUNTIF($D$5:D80, "&lt;&gt;"),
    IF(_xlpm.currentD&lt;&gt;"", "MA" &amp; TEXT(_xlpm.countPrior, "00"), "")
)</f>
        <v/>
      </c>
      <c r="D80" s="90"/>
      <c r="E80" s="90"/>
      <c r="I80" s="32" t="str">
        <f ca="1"/>
        <v/>
      </c>
    </row>
    <row r="81" spans="2:9">
      <c r="B81" s="32" t="str">
        <v/>
      </c>
      <c r="C81" s="90" t="str">
        <f>_xlfn.LET(
    _xlpm.currentD, D81,
    _xlpm.countPrior, COUNTIF($D$5:D81, "&lt;&gt;"),
    IF(_xlpm.currentD&lt;&gt;"", "MA" &amp; TEXT(_xlpm.countPrior, "00"), "")
)</f>
        <v/>
      </c>
      <c r="D81" s="90"/>
      <c r="E81" s="90"/>
      <c r="I81" s="32" t="str">
        <f ca="1"/>
        <v/>
      </c>
    </row>
    <row r="82" spans="2:9">
      <c r="B82" s="32" t="str">
        <v/>
      </c>
      <c r="C82" s="90" t="str">
        <f>_xlfn.LET(
    _xlpm.currentD, D82,
    _xlpm.countPrior, COUNTIF($D$5:D82, "&lt;&gt;"),
    IF(_xlpm.currentD&lt;&gt;"", "MA" &amp; TEXT(_xlpm.countPrior, "00"), "")
)</f>
        <v/>
      </c>
      <c r="D82" s="90"/>
      <c r="E82" s="90"/>
      <c r="I82" s="32" t="str">
        <f ca="1"/>
        <v/>
      </c>
    </row>
    <row r="83" spans="2:9">
      <c r="B83" s="32" t="str">
        <v/>
      </c>
      <c r="C83" s="90" t="str">
        <f>_xlfn.LET(
    _xlpm.currentD, D83,
    _xlpm.countPrior, COUNTIF($D$5:D83, "&lt;&gt;"),
    IF(_xlpm.currentD&lt;&gt;"", "MA" &amp; TEXT(_xlpm.countPrior, "00"), "")
)</f>
        <v/>
      </c>
      <c r="D83" s="90"/>
      <c r="E83" s="90"/>
      <c r="I83" s="32" t="str">
        <f ca="1"/>
        <v/>
      </c>
    </row>
    <row r="84" spans="2:9">
      <c r="B84" s="32" t="str">
        <v/>
      </c>
      <c r="C84" s="90" t="str">
        <f>_xlfn.LET(
    _xlpm.currentD, D84,
    _xlpm.countPrior, COUNTIF($D$5:D84, "&lt;&gt;"),
    IF(_xlpm.currentD&lt;&gt;"", "MA" &amp; TEXT(_xlpm.countPrior, "00"), "")
)</f>
        <v/>
      </c>
      <c r="D84" s="90"/>
      <c r="E84" s="90"/>
      <c r="I84" s="32" t="str">
        <f ca="1"/>
        <v/>
      </c>
    </row>
    <row r="85" spans="2:9">
      <c r="B85" s="32" t="str">
        <v/>
      </c>
      <c r="C85" s="90" t="str">
        <f>_xlfn.LET(
    _xlpm.currentD, D85,
    _xlpm.countPrior, COUNTIF($D$5:D85, "&lt;&gt;"),
    IF(_xlpm.currentD&lt;&gt;"", "MA" &amp; TEXT(_xlpm.countPrior, "00"), "")
)</f>
        <v/>
      </c>
      <c r="D85" s="90"/>
      <c r="E85" s="90"/>
      <c r="I85" s="32" t="str">
        <f ca="1"/>
        <v/>
      </c>
    </row>
    <row r="86" spans="2:9">
      <c r="B86" s="32" t="str">
        <v/>
      </c>
      <c r="C86" s="90" t="str">
        <f>_xlfn.LET(
    _xlpm.currentD, D86,
    _xlpm.countPrior, COUNTIF($D$5:D86, "&lt;&gt;"),
    IF(_xlpm.currentD&lt;&gt;"", "MA" &amp; TEXT(_xlpm.countPrior, "00"), "")
)</f>
        <v/>
      </c>
      <c r="D86" s="90"/>
      <c r="E86" s="90"/>
      <c r="I86" s="32" t="str">
        <f ca="1"/>
        <v/>
      </c>
    </row>
    <row r="87" spans="2:9">
      <c r="B87" s="32" t="str">
        <v/>
      </c>
      <c r="C87" s="90" t="str">
        <f>_xlfn.LET(
    _xlpm.currentD, D87,
    _xlpm.countPrior, COUNTIF($D$5:D87, "&lt;&gt;"),
    IF(_xlpm.currentD&lt;&gt;"", "MA" &amp; TEXT(_xlpm.countPrior, "00"), "")
)</f>
        <v/>
      </c>
      <c r="D87" s="90"/>
      <c r="E87" s="90"/>
      <c r="I87" s="32" t="str">
        <f ca="1"/>
        <v/>
      </c>
    </row>
    <row r="88" spans="2:9">
      <c r="B88" s="32" t="str">
        <v/>
      </c>
      <c r="C88" s="90" t="str">
        <f>_xlfn.LET(
    _xlpm.currentD, D88,
    _xlpm.countPrior, COUNTIF($D$5:D88, "&lt;&gt;"),
    IF(_xlpm.currentD&lt;&gt;"", "MA" &amp; TEXT(_xlpm.countPrior, "00"), "")
)</f>
        <v/>
      </c>
      <c r="D88" s="90"/>
      <c r="E88" s="90"/>
      <c r="I88" s="32" t="str">
        <f ca="1"/>
        <v/>
      </c>
    </row>
    <row r="89" spans="2:9">
      <c r="B89" s="32" t="str">
        <v/>
      </c>
      <c r="C89" s="90" t="str">
        <f>_xlfn.LET(
    _xlpm.currentD, D89,
    _xlpm.countPrior, COUNTIF($D$5:D89, "&lt;&gt;"),
    IF(_xlpm.currentD&lt;&gt;"", "MA" &amp; TEXT(_xlpm.countPrior, "00"), "")
)</f>
        <v/>
      </c>
      <c r="D89" s="90"/>
      <c r="E89" s="90"/>
      <c r="I89" s="32" t="str">
        <f ca="1"/>
        <v/>
      </c>
    </row>
    <row r="90" spans="2:9">
      <c r="B90" s="32" t="str">
        <v/>
      </c>
      <c r="C90" s="90" t="str">
        <f>_xlfn.LET(
    _xlpm.currentD, D90,
    _xlpm.countPrior, COUNTIF($D$5:D90, "&lt;&gt;"),
    IF(_xlpm.currentD&lt;&gt;"", "MA" &amp; TEXT(_xlpm.countPrior, "00"), "")
)</f>
        <v/>
      </c>
      <c r="D90" s="90"/>
      <c r="E90" s="90"/>
      <c r="I90" s="32" t="str">
        <f ca="1"/>
        <v/>
      </c>
    </row>
    <row r="91" spans="2:9">
      <c r="B91" s="32" t="str">
        <v/>
      </c>
      <c r="C91" s="90" t="str">
        <f>_xlfn.LET(
    _xlpm.currentD, D91,
    _xlpm.countPrior, COUNTIF($D$5:D91, "&lt;&gt;"),
    IF(_xlpm.currentD&lt;&gt;"", "MA" &amp; TEXT(_xlpm.countPrior, "00"), "")
)</f>
        <v/>
      </c>
      <c r="D91" s="90"/>
      <c r="E91" s="90"/>
      <c r="I91" s="32" t="str">
        <f ca="1"/>
        <v/>
      </c>
    </row>
    <row r="92" spans="2:9">
      <c r="B92" s="32" t="str">
        <v/>
      </c>
      <c r="C92" s="90" t="str">
        <f>_xlfn.LET(
    _xlpm.currentD, D92,
    _xlpm.countPrior, COUNTIF($D$5:D92, "&lt;&gt;"),
    IF(_xlpm.currentD&lt;&gt;"", "MA" &amp; TEXT(_xlpm.countPrior, "00"), "")
)</f>
        <v/>
      </c>
      <c r="D92" s="90"/>
      <c r="E92" s="90"/>
      <c r="I92" s="32" t="str">
        <f ca="1"/>
        <v/>
      </c>
    </row>
    <row r="93" spans="2:9">
      <c r="B93" s="32" t="str">
        <v/>
      </c>
      <c r="C93" s="90" t="str">
        <f>_xlfn.LET(
    _xlpm.currentD, D93,
    _xlpm.countPrior, COUNTIF($D$5:D93, "&lt;&gt;"),
    IF(_xlpm.currentD&lt;&gt;"", "MA" &amp; TEXT(_xlpm.countPrior, "00"), "")
)</f>
        <v/>
      </c>
      <c r="D93" s="90"/>
      <c r="E93" s="90"/>
      <c r="I93" s="32" t="str">
        <f ca="1"/>
        <v/>
      </c>
    </row>
    <row r="94" spans="2:9">
      <c r="B94" s="32" t="str">
        <v/>
      </c>
      <c r="C94" s="90" t="str">
        <f>_xlfn.LET(
    _xlpm.currentD, D94,
    _xlpm.countPrior, COUNTIF($D$5:D94, "&lt;&gt;"),
    IF(_xlpm.currentD&lt;&gt;"", "MA" &amp; TEXT(_xlpm.countPrior, "00"), "")
)</f>
        <v/>
      </c>
      <c r="D94" s="90"/>
      <c r="E94" s="90"/>
      <c r="I94" s="32" t="str">
        <f ca="1"/>
        <v/>
      </c>
    </row>
    <row r="95" spans="2:9">
      <c r="B95" s="32" t="str">
        <v/>
      </c>
      <c r="C95" s="90" t="str">
        <f>_xlfn.LET(
    _xlpm.currentD, D95,
    _xlpm.countPrior, COUNTIF($D$5:D95, "&lt;&gt;"),
    IF(_xlpm.currentD&lt;&gt;"", "MA" &amp; TEXT(_xlpm.countPrior, "00"), "")
)</f>
        <v/>
      </c>
      <c r="D95" s="90"/>
      <c r="E95" s="90"/>
      <c r="I95" s="32" t="str">
        <f ca="1"/>
        <v/>
      </c>
    </row>
    <row r="96" spans="2:9">
      <c r="B96" s="32" t="str">
        <v/>
      </c>
      <c r="C96" s="90" t="str">
        <f>_xlfn.LET(
    _xlpm.currentD, D96,
    _xlpm.countPrior, COUNTIF($D$5:D96, "&lt;&gt;"),
    IF(_xlpm.currentD&lt;&gt;"", "MA" &amp; TEXT(_xlpm.countPrior, "00"), "")
)</f>
        <v/>
      </c>
      <c r="D96" s="90"/>
      <c r="E96" s="90"/>
      <c r="I96" s="32" t="str">
        <f ca="1"/>
        <v/>
      </c>
    </row>
    <row r="97" spans="2:9">
      <c r="B97" s="32" t="str">
        <v/>
      </c>
      <c r="C97" s="90" t="str">
        <f>_xlfn.LET(
    _xlpm.currentD, D97,
    _xlpm.countPrior, COUNTIF($D$5:D97, "&lt;&gt;"),
    IF(_xlpm.currentD&lt;&gt;"", "MA" &amp; TEXT(_xlpm.countPrior, "00"), "")
)</f>
        <v/>
      </c>
      <c r="D97" s="90"/>
      <c r="E97" s="90"/>
      <c r="I97" s="32" t="str">
        <f ca="1"/>
        <v/>
      </c>
    </row>
    <row r="98" spans="2:9">
      <c r="B98" s="32" t="str">
        <v/>
      </c>
      <c r="C98" s="90" t="str">
        <f>_xlfn.LET(
    _xlpm.currentD, D98,
    _xlpm.countPrior, COUNTIF($D$5:D98, "&lt;&gt;"),
    IF(_xlpm.currentD&lt;&gt;"", "MA" &amp; TEXT(_xlpm.countPrior, "00"), "")
)</f>
        <v/>
      </c>
      <c r="D98" s="90"/>
      <c r="E98" s="90"/>
      <c r="I98" s="32" t="str">
        <f ca="1"/>
        <v/>
      </c>
    </row>
    <row r="99" spans="2:9">
      <c r="B99" s="32" t="str">
        <v/>
      </c>
      <c r="C99" s="90" t="str">
        <f>_xlfn.LET(
    _xlpm.currentD, D99,
    _xlpm.countPrior, COUNTIF($D$5:D99, "&lt;&gt;"),
    IF(_xlpm.currentD&lt;&gt;"", "MA" &amp; TEXT(_xlpm.countPrior, "00"), "")
)</f>
        <v/>
      </c>
      <c r="D99" s="90"/>
      <c r="E99" s="90"/>
      <c r="I99" s="32" t="str">
        <f ca="1"/>
        <v/>
      </c>
    </row>
    <row r="100" spans="2:9">
      <c r="B100" s="32" t="str">
        <v/>
      </c>
      <c r="C100" s="90" t="str">
        <f>_xlfn.LET(
    _xlpm.currentD, D100,
    _xlpm.countPrior, COUNTIF($D$5:D100, "&lt;&gt;"),
    IF(_xlpm.currentD&lt;&gt;"", "MA" &amp; TEXT(_xlpm.countPrior, "00"), "")
)</f>
        <v/>
      </c>
      <c r="D100" s="90"/>
      <c r="E100" s="90"/>
      <c r="I100" s="32" t="str">
        <f ca="1"/>
        <v/>
      </c>
    </row>
    <row r="101" spans="2:9">
      <c r="B101" s="32" t="str">
        <v/>
      </c>
      <c r="C101" s="90" t="str">
        <f>_xlfn.LET(
    _xlpm.currentD, D101,
    _xlpm.countPrior, COUNTIF($D$5:D101, "&lt;&gt;"),
    IF(_xlpm.currentD&lt;&gt;"", "MA" &amp; TEXT(_xlpm.countPrior, "00"), "")
)</f>
        <v/>
      </c>
      <c r="D101" s="90"/>
      <c r="E101" s="90"/>
      <c r="I101" s="32" t="str">
        <f ca="1"/>
        <v/>
      </c>
    </row>
    <row r="102" spans="2:9">
      <c r="B102" s="32" t="str">
        <v/>
      </c>
      <c r="C102" s="90" t="str">
        <f>_xlfn.LET(
    _xlpm.currentD, D102,
    _xlpm.countPrior, COUNTIF($D$5:D102, "&lt;&gt;"),
    IF(_xlpm.currentD&lt;&gt;"", "MA" &amp; TEXT(_xlpm.countPrior, "00"), "")
)</f>
        <v/>
      </c>
      <c r="D102" s="90"/>
      <c r="E102" s="90"/>
      <c r="I102" s="32" t="str">
        <f ca="1"/>
        <v/>
      </c>
    </row>
    <row r="103" spans="2:9">
      <c r="B103" s="32" t="str">
        <v/>
      </c>
      <c r="C103" s="90" t="str">
        <f>_xlfn.LET(
    _xlpm.currentD, D103,
    _xlpm.countPrior, COUNTIF($D$5:D103, "&lt;&gt;"),
    IF(_xlpm.currentD&lt;&gt;"", "MA" &amp; TEXT(_xlpm.countPrior, "00"), "")
)</f>
        <v/>
      </c>
      <c r="D103" s="90"/>
      <c r="E103" s="90"/>
      <c r="I103" s="32" t="str">
        <f ca="1"/>
        <v/>
      </c>
    </row>
    <row r="104" spans="2:9">
      <c r="B104" s="32" t="str">
        <v/>
      </c>
      <c r="C104" s="90" t="str">
        <f>_xlfn.LET(
    _xlpm.currentD, D104,
    _xlpm.countPrior, COUNTIF($D$5:D104, "&lt;&gt;"),
    IF(_xlpm.currentD&lt;&gt;"", "MA" &amp; TEXT(_xlpm.countPrior, "00"), "")
)</f>
        <v/>
      </c>
      <c r="D104" s="90"/>
      <c r="E104" s="90"/>
      <c r="I104" s="32" t="str">
        <f ca="1"/>
        <v/>
      </c>
    </row>
    <row r="105" spans="2:9">
      <c r="B105" s="32" t="str">
        <v/>
      </c>
      <c r="C105" s="90" t="str">
        <f>_xlfn.LET(
    _xlpm.currentD, D105,
    _xlpm.countPrior, COUNTIF($D$5:D105, "&lt;&gt;"),
    IF(_xlpm.currentD&lt;&gt;"", "MA" &amp; TEXT(_xlpm.countPrior, "00"), "")
)</f>
        <v/>
      </c>
      <c r="D105" s="90"/>
      <c r="E105" s="90"/>
      <c r="I105" s="32" t="str">
        <f ca="1"/>
        <v/>
      </c>
    </row>
    <row r="106" spans="2:9">
      <c r="B106" s="32" t="str">
        <v/>
      </c>
      <c r="C106" s="90" t="str">
        <f>_xlfn.LET(
    _xlpm.currentD, D106,
    _xlpm.countPrior, COUNTIF($D$5:D106, "&lt;&gt;"),
    IF(_xlpm.currentD&lt;&gt;"", "MA" &amp; TEXT(_xlpm.countPrior, "00"), "")
)</f>
        <v/>
      </c>
      <c r="D106" s="90"/>
      <c r="E106" s="90"/>
      <c r="I106" s="32" t="str">
        <f ca="1"/>
        <v/>
      </c>
    </row>
    <row r="107" spans="2:9">
      <c r="B107" s="32" t="str">
        <v/>
      </c>
      <c r="C107" s="90" t="str">
        <f>_xlfn.LET(
    _xlpm.currentD, D107,
    _xlpm.countPrior, COUNTIF($D$5:D107, "&lt;&gt;"),
    IF(_xlpm.currentD&lt;&gt;"", "MA" &amp; TEXT(_xlpm.countPrior, "00"), "")
)</f>
        <v/>
      </c>
      <c r="D107" s="90"/>
      <c r="E107" s="90"/>
      <c r="I107" s="32" t="str">
        <f ca="1"/>
        <v/>
      </c>
    </row>
    <row r="108" spans="2:9">
      <c r="B108" s="32" t="str">
        <v/>
      </c>
      <c r="C108" s="90" t="str">
        <f>_xlfn.LET(
    _xlpm.currentD, D108,
    _xlpm.countPrior, COUNTIF($D$5:D108, "&lt;&gt;"),
    IF(_xlpm.currentD&lt;&gt;"", "MA" &amp; TEXT(_xlpm.countPrior, "00"), "")
)</f>
        <v/>
      </c>
      <c r="D108" s="90"/>
      <c r="E108" s="90"/>
      <c r="I108" s="32" t="str">
        <f ca="1"/>
        <v/>
      </c>
    </row>
    <row r="109" spans="2:9">
      <c r="B109" s="32" t="str">
        <v/>
      </c>
      <c r="C109" s="90" t="str">
        <f>_xlfn.LET(
    _xlpm.currentD, D109,
    _xlpm.countPrior, COUNTIF($D$5:D109, "&lt;&gt;"),
    IF(_xlpm.currentD&lt;&gt;"", "MA" &amp; TEXT(_xlpm.countPrior, "00"), "")
)</f>
        <v/>
      </c>
      <c r="D109" s="90"/>
      <c r="E109" s="90"/>
      <c r="I109" s="32" t="str">
        <f ca="1"/>
        <v/>
      </c>
    </row>
    <row r="110" spans="2:9">
      <c r="B110" s="32" t="str">
        <v/>
      </c>
      <c r="C110" s="90" t="str">
        <f>_xlfn.LET(
    _xlpm.currentD, D110,
    _xlpm.countPrior, COUNTIF($D$5:D110, "&lt;&gt;"),
    IF(_xlpm.currentD&lt;&gt;"", "MA" &amp; TEXT(_xlpm.countPrior, "00"), "")
)</f>
        <v/>
      </c>
      <c r="D110" s="90"/>
      <c r="E110" s="90"/>
      <c r="I110" s="32" t="str">
        <f ca="1"/>
        <v/>
      </c>
    </row>
    <row r="111" spans="2:9">
      <c r="B111" s="32" t="str">
        <v/>
      </c>
      <c r="C111" s="90" t="str">
        <f>_xlfn.LET(
    _xlpm.currentD, D111,
    _xlpm.countPrior, COUNTIF($D$5:D111, "&lt;&gt;"),
    IF(_xlpm.currentD&lt;&gt;"", "MA" &amp; TEXT(_xlpm.countPrior, "00"), "")
)</f>
        <v/>
      </c>
      <c r="D111" s="90"/>
      <c r="E111" s="90"/>
      <c r="I111" s="32" t="str">
        <f ca="1"/>
        <v/>
      </c>
    </row>
    <row r="112" spans="2:9">
      <c r="B112" s="32" t="str">
        <v/>
      </c>
      <c r="C112" s="90" t="str">
        <f>_xlfn.LET(
    _xlpm.currentD, D112,
    _xlpm.countPrior, COUNTIF($D$5:D112, "&lt;&gt;"),
    IF(_xlpm.currentD&lt;&gt;"", "MA" &amp; TEXT(_xlpm.countPrior, "00"), "")
)</f>
        <v/>
      </c>
      <c r="D112" s="90"/>
      <c r="E112" s="90"/>
      <c r="I112" s="32" t="str">
        <f ca="1"/>
        <v/>
      </c>
    </row>
    <row r="113" spans="2:9">
      <c r="B113" s="32" t="str">
        <v/>
      </c>
      <c r="C113" s="90" t="str">
        <f>_xlfn.LET(
    _xlpm.currentD, D113,
    _xlpm.countPrior, COUNTIF($D$5:D113, "&lt;&gt;"),
    IF(_xlpm.currentD&lt;&gt;"", "MA" &amp; TEXT(_xlpm.countPrior, "00"), "")
)</f>
        <v/>
      </c>
      <c r="D113" s="90"/>
      <c r="E113" s="90"/>
      <c r="I113" s="32" t="str">
        <f ca="1"/>
        <v/>
      </c>
    </row>
    <row r="114" spans="2:9">
      <c r="B114" s="32" t="str">
        <v/>
      </c>
      <c r="C114" s="90" t="str">
        <f>_xlfn.LET(
    _xlpm.currentD, D114,
    _xlpm.countPrior, COUNTIF($D$5:D114, "&lt;&gt;"),
    IF(_xlpm.currentD&lt;&gt;"", "MA" &amp; TEXT(_xlpm.countPrior, "00"), "")
)</f>
        <v/>
      </c>
      <c r="D114" s="90"/>
      <c r="E114" s="90"/>
      <c r="I114" s="32" t="str">
        <f ca="1"/>
        <v/>
      </c>
    </row>
    <row r="115" spans="2:9">
      <c r="B115" s="32" t="str">
        <v/>
      </c>
      <c r="C115" s="90" t="str">
        <f>_xlfn.LET(
    _xlpm.currentD, D115,
    _xlpm.countPrior, COUNTIF($D$5:D115, "&lt;&gt;"),
    IF(_xlpm.currentD&lt;&gt;"", "MA" &amp; TEXT(_xlpm.countPrior, "00"), "")
)</f>
        <v/>
      </c>
      <c r="D115" s="90"/>
      <c r="E115" s="90"/>
      <c r="I115" s="32" t="str">
        <f ca="1"/>
        <v/>
      </c>
    </row>
    <row r="116" spans="2:9">
      <c r="B116" s="32" t="str">
        <v/>
      </c>
      <c r="C116" s="90" t="str">
        <f>_xlfn.LET(
    _xlpm.currentD, D116,
    _xlpm.countPrior, COUNTIF($D$5:D116, "&lt;&gt;"),
    IF(_xlpm.currentD&lt;&gt;"", "MA" &amp; TEXT(_xlpm.countPrior, "00"), "")
)</f>
        <v/>
      </c>
      <c r="D116" s="90"/>
      <c r="E116" s="90"/>
      <c r="I116" s="32" t="str">
        <f ca="1"/>
        <v/>
      </c>
    </row>
    <row r="117" spans="2:9">
      <c r="B117" s="32" t="str">
        <v/>
      </c>
      <c r="C117" s="90" t="str">
        <f>_xlfn.LET(
    _xlpm.currentD, D117,
    _xlpm.countPrior, COUNTIF($D$5:D117, "&lt;&gt;"),
    IF(_xlpm.currentD&lt;&gt;"", "MA" &amp; TEXT(_xlpm.countPrior, "00"), "")
)</f>
        <v/>
      </c>
      <c r="D117" s="90"/>
      <c r="E117" s="90"/>
      <c r="I117" s="32" t="str">
        <f ca="1"/>
        <v/>
      </c>
    </row>
    <row r="118" spans="2:9">
      <c r="B118" s="32" t="str">
        <v/>
      </c>
      <c r="C118" s="90" t="str">
        <f>_xlfn.LET(
    _xlpm.currentD, D118,
    _xlpm.countPrior, COUNTIF($D$5:D118, "&lt;&gt;"),
    IF(_xlpm.currentD&lt;&gt;"", "MA" &amp; TEXT(_xlpm.countPrior, "00"), "")
)</f>
        <v/>
      </c>
      <c r="D118" s="90"/>
      <c r="E118" s="90"/>
      <c r="I118" s="32" t="str">
        <f ca="1"/>
        <v/>
      </c>
    </row>
    <row r="119" spans="2:9">
      <c r="B119" s="32" t="str">
        <v/>
      </c>
      <c r="C119" s="90" t="str">
        <f>_xlfn.LET(
    _xlpm.currentD, D119,
    _xlpm.countPrior, COUNTIF($D$5:D119, "&lt;&gt;"),
    IF(_xlpm.currentD&lt;&gt;"", "MA" &amp; TEXT(_xlpm.countPrior, "00"), "")
)</f>
        <v/>
      </c>
      <c r="D119" s="90"/>
      <c r="E119" s="90"/>
      <c r="I119" s="32" t="str">
        <f ca="1"/>
        <v/>
      </c>
    </row>
    <row r="120" spans="2:9">
      <c r="B120" s="32" t="str">
        <v/>
      </c>
      <c r="C120" s="90" t="str">
        <f>_xlfn.LET(
    _xlpm.currentD, D120,
    _xlpm.countPrior, COUNTIF($D$5:D120, "&lt;&gt;"),
    IF(_xlpm.currentD&lt;&gt;"", "MA" &amp; TEXT(_xlpm.countPrior, "00"), "")
)</f>
        <v/>
      </c>
      <c r="D120" s="90"/>
      <c r="E120" s="90"/>
      <c r="I120" s="32" t="str">
        <f ca="1"/>
        <v/>
      </c>
    </row>
    <row r="121" spans="2:9">
      <c r="B121" s="32" t="str">
        <v/>
      </c>
      <c r="C121" s="90" t="str">
        <f>_xlfn.LET(
    _xlpm.currentD, D121,
    _xlpm.countPrior, COUNTIF($D$5:D121, "&lt;&gt;"),
    IF(_xlpm.currentD&lt;&gt;"", "MA" &amp; TEXT(_xlpm.countPrior, "00"), "")
)</f>
        <v/>
      </c>
      <c r="D121" s="90"/>
      <c r="E121" s="90"/>
      <c r="I121" s="32" t="str">
        <f ca="1"/>
        <v/>
      </c>
    </row>
    <row r="122" spans="2:9">
      <c r="B122" s="32" t="str">
        <v/>
      </c>
      <c r="C122" s="90" t="str">
        <f>_xlfn.LET(
    _xlpm.currentD, D122,
    _xlpm.countPrior, COUNTIF($D$5:D122, "&lt;&gt;"),
    IF(_xlpm.currentD&lt;&gt;"", "MA" &amp; TEXT(_xlpm.countPrior, "00"), "")
)</f>
        <v/>
      </c>
      <c r="D122" s="90"/>
      <c r="E122" s="90"/>
      <c r="I122" s="32" t="str">
        <f ca="1"/>
        <v/>
      </c>
    </row>
    <row r="123" spans="2:9">
      <c r="B123" s="32" t="str">
        <v/>
      </c>
      <c r="C123" s="90" t="str">
        <f>_xlfn.LET(
    _xlpm.currentD, D123,
    _xlpm.countPrior, COUNTIF($D$5:D123, "&lt;&gt;"),
    IF(_xlpm.currentD&lt;&gt;"", "MA" &amp; TEXT(_xlpm.countPrior, "00"), "")
)</f>
        <v/>
      </c>
      <c r="D123" s="90"/>
      <c r="E123" s="90"/>
      <c r="I123" s="32" t="str">
        <f ca="1"/>
        <v/>
      </c>
    </row>
    <row r="124" spans="2:9">
      <c r="B124" s="32" t="str">
        <v/>
      </c>
      <c r="C124" s="90" t="str">
        <f>_xlfn.LET(
    _xlpm.currentD, D124,
    _xlpm.countPrior, COUNTIF($D$5:D124, "&lt;&gt;"),
    IF(_xlpm.currentD&lt;&gt;"", "MA" &amp; TEXT(_xlpm.countPrior, "00"), "")
)</f>
        <v/>
      </c>
      <c r="D124" s="90"/>
      <c r="E124" s="90"/>
      <c r="I124" s="32" t="str">
        <f ca="1"/>
        <v/>
      </c>
    </row>
    <row r="125" spans="2:9">
      <c r="B125" s="32" t="str">
        <v/>
      </c>
      <c r="C125" s="90" t="str">
        <f>_xlfn.LET(
    _xlpm.currentD, D125,
    _xlpm.countPrior, COUNTIF($D$5:D125, "&lt;&gt;"),
    IF(_xlpm.currentD&lt;&gt;"", "MA" &amp; TEXT(_xlpm.countPrior, "00"), "")
)</f>
        <v/>
      </c>
      <c r="D125" s="90"/>
      <c r="E125" s="90"/>
      <c r="I125" s="32" t="str">
        <f ca="1"/>
        <v/>
      </c>
    </row>
    <row r="126" spans="2:9">
      <c r="B126" s="32" t="str">
        <v/>
      </c>
      <c r="C126" s="90" t="str">
        <f>_xlfn.LET(
    _xlpm.currentD, D126,
    _xlpm.countPrior, COUNTIF($D$5:D126, "&lt;&gt;"),
    IF(_xlpm.currentD&lt;&gt;"", "MA" &amp; TEXT(_xlpm.countPrior, "00"), "")
)</f>
        <v/>
      </c>
      <c r="D126" s="90"/>
      <c r="E126" s="90"/>
      <c r="I126" s="32" t="str">
        <f ca="1"/>
        <v/>
      </c>
    </row>
    <row r="127" spans="2:9">
      <c r="B127" s="32" t="str">
        <v/>
      </c>
      <c r="C127" s="90" t="str">
        <f>_xlfn.LET(
    _xlpm.currentD, D127,
    _xlpm.countPrior, COUNTIF($D$5:D127, "&lt;&gt;"),
    IF(_xlpm.currentD&lt;&gt;"", "MA" &amp; TEXT(_xlpm.countPrior, "00"), "")
)</f>
        <v/>
      </c>
      <c r="D127" s="90"/>
      <c r="E127" s="90"/>
      <c r="I127" s="32" t="str">
        <f ca="1"/>
        <v/>
      </c>
    </row>
    <row r="128" spans="2:9">
      <c r="B128" s="32" t="str">
        <v/>
      </c>
      <c r="C128" s="90" t="str">
        <f>_xlfn.LET(
    _xlpm.currentD, D128,
    _xlpm.countPrior, COUNTIF($D$5:D128, "&lt;&gt;"),
    IF(_xlpm.currentD&lt;&gt;"", "MA" &amp; TEXT(_xlpm.countPrior, "00"), "")
)</f>
        <v/>
      </c>
      <c r="D128" s="90"/>
      <c r="E128" s="90"/>
      <c r="I128" s="32" t="str">
        <f ca="1"/>
        <v/>
      </c>
    </row>
    <row r="129" spans="2:9">
      <c r="B129" s="32" t="str">
        <v/>
      </c>
      <c r="C129" s="90" t="str">
        <f>_xlfn.LET(
    _xlpm.currentD, D129,
    _xlpm.countPrior, COUNTIF($D$5:D129, "&lt;&gt;"),
    IF(_xlpm.currentD&lt;&gt;"", "MA" &amp; TEXT(_xlpm.countPrior, "00"), "")
)</f>
        <v/>
      </c>
      <c r="D129" s="90"/>
      <c r="E129" s="90"/>
      <c r="I129" s="32" t="str">
        <f ca="1"/>
        <v/>
      </c>
    </row>
    <row r="130" spans="2:9">
      <c r="B130" s="32" t="str">
        <v/>
      </c>
      <c r="C130" s="90" t="str">
        <f>_xlfn.LET(
    _xlpm.currentD, D130,
    _xlpm.countPrior, COUNTIF($D$5:D130, "&lt;&gt;"),
    IF(_xlpm.currentD&lt;&gt;"", "MA" &amp; TEXT(_xlpm.countPrior, "00"), "")
)</f>
        <v/>
      </c>
      <c r="D130" s="90"/>
      <c r="E130" s="90"/>
      <c r="I130" s="32" t="str">
        <f ca="1"/>
        <v/>
      </c>
    </row>
    <row r="131" spans="2:9">
      <c r="B131" s="32" t="str">
        <v/>
      </c>
      <c r="C131" s="90" t="str">
        <f>_xlfn.LET(
    _xlpm.currentD, D131,
    _xlpm.countPrior, COUNTIF($D$5:D131, "&lt;&gt;"),
    IF(_xlpm.currentD&lt;&gt;"", "MA" &amp; TEXT(_xlpm.countPrior, "00"), "")
)</f>
        <v/>
      </c>
      <c r="D131" s="90"/>
      <c r="E131" s="90"/>
      <c r="I131" s="32" t="str">
        <f ca="1"/>
        <v/>
      </c>
    </row>
    <row r="132" spans="2:9">
      <c r="B132" s="32" t="str">
        <v/>
      </c>
      <c r="C132" s="90" t="str">
        <f>_xlfn.LET(
    _xlpm.currentD, D132,
    _xlpm.countPrior, COUNTIF($D$5:D132, "&lt;&gt;"),
    IF(_xlpm.currentD&lt;&gt;"", "MA" &amp; TEXT(_xlpm.countPrior, "00"), "")
)</f>
        <v/>
      </c>
      <c r="D132" s="90"/>
      <c r="E132" s="90"/>
      <c r="I132" s="32" t="str">
        <f ca="1"/>
        <v/>
      </c>
    </row>
    <row r="133" spans="2:9">
      <c r="B133" s="32" t="str">
        <v/>
      </c>
      <c r="C133" s="90" t="str">
        <f>_xlfn.LET(
    _xlpm.currentD, D133,
    _xlpm.countPrior, COUNTIF($D$5:D133, "&lt;&gt;"),
    IF(_xlpm.currentD&lt;&gt;"", "MA" &amp; TEXT(_xlpm.countPrior, "00"), "")
)</f>
        <v/>
      </c>
      <c r="D133" s="90"/>
      <c r="E133" s="90"/>
      <c r="I133" s="32" t="str">
        <f ca="1"/>
        <v/>
      </c>
    </row>
    <row r="134" spans="2:9">
      <c r="B134" s="32" t="str">
        <v/>
      </c>
      <c r="C134" s="90" t="str">
        <f>_xlfn.LET(
    _xlpm.currentD, D134,
    _xlpm.countPrior, COUNTIF($D$5:D134, "&lt;&gt;"),
    IF(_xlpm.currentD&lt;&gt;"", "MA" &amp; TEXT(_xlpm.countPrior, "00"), "")
)</f>
        <v/>
      </c>
      <c r="D134" s="90"/>
      <c r="E134" s="90"/>
      <c r="I134" s="32" t="str">
        <f ca="1"/>
        <v/>
      </c>
    </row>
    <row r="135" spans="2:9">
      <c r="B135" s="32" t="str">
        <v/>
      </c>
      <c r="C135" s="90" t="str">
        <f>_xlfn.LET(
    _xlpm.currentD, D135,
    _xlpm.countPrior, COUNTIF($D$5:D135, "&lt;&gt;"),
    IF(_xlpm.currentD&lt;&gt;"", "MA" &amp; TEXT(_xlpm.countPrior, "00"), "")
)</f>
        <v/>
      </c>
      <c r="D135" s="90"/>
      <c r="E135" s="90"/>
      <c r="I135" s="32" t="str">
        <f ca="1"/>
        <v/>
      </c>
    </row>
    <row r="136" spans="2:9">
      <c r="B136" s="32" t="str">
        <v/>
      </c>
      <c r="C136" s="90" t="str">
        <f>_xlfn.LET(
    _xlpm.currentD, D136,
    _xlpm.countPrior, COUNTIF($D$5:D136, "&lt;&gt;"),
    IF(_xlpm.currentD&lt;&gt;"", "MA" &amp; TEXT(_xlpm.countPrior, "00"), "")
)</f>
        <v/>
      </c>
      <c r="D136" s="90"/>
      <c r="E136" s="90"/>
      <c r="I136" s="32" t="str">
        <f ca="1"/>
        <v/>
      </c>
    </row>
    <row r="137" spans="2:9">
      <c r="B137" s="32" t="str">
        <v/>
      </c>
      <c r="C137" s="90" t="str">
        <f>_xlfn.LET(
    _xlpm.currentD, D137,
    _xlpm.countPrior, COUNTIF($D$5:D137, "&lt;&gt;"),
    IF(_xlpm.currentD&lt;&gt;"", "MA" &amp; TEXT(_xlpm.countPrior, "00"), "")
)</f>
        <v/>
      </c>
      <c r="D137" s="90"/>
      <c r="E137" s="90"/>
      <c r="I137" s="32" t="str">
        <f ca="1"/>
        <v/>
      </c>
    </row>
    <row r="138" spans="2:9">
      <c r="B138" s="32" t="str">
        <v/>
      </c>
      <c r="C138" s="90" t="str">
        <f>_xlfn.LET(
    _xlpm.currentD, D138,
    _xlpm.countPrior, COUNTIF($D$5:D138, "&lt;&gt;"),
    IF(_xlpm.currentD&lt;&gt;"", "MA" &amp; TEXT(_xlpm.countPrior, "00"), "")
)</f>
        <v/>
      </c>
      <c r="D138" s="90"/>
      <c r="E138" s="90"/>
      <c r="I138" s="32" t="str">
        <f ca="1"/>
        <v/>
      </c>
    </row>
    <row r="139" spans="2:9">
      <c r="B139" s="32" t="str">
        <v/>
      </c>
      <c r="C139" s="90" t="str">
        <f>_xlfn.LET(
    _xlpm.currentD, D139,
    _xlpm.countPrior, COUNTIF($D$5:D139, "&lt;&gt;"),
    IF(_xlpm.currentD&lt;&gt;"", "MA" &amp; TEXT(_xlpm.countPrior, "00"), "")
)</f>
        <v/>
      </c>
      <c r="D139" s="90"/>
      <c r="E139" s="90"/>
      <c r="I139" s="32" t="str">
        <f ca="1"/>
        <v/>
      </c>
    </row>
    <row r="140" spans="2:9">
      <c r="B140" s="32" t="str">
        <v/>
      </c>
      <c r="C140" s="90" t="str">
        <f>_xlfn.LET(
    _xlpm.currentD, D140,
    _xlpm.countPrior, COUNTIF($D$5:D140, "&lt;&gt;"),
    IF(_xlpm.currentD&lt;&gt;"", "MA" &amp; TEXT(_xlpm.countPrior, "00"), "")
)</f>
        <v/>
      </c>
      <c r="D140" s="90"/>
      <c r="E140" s="90"/>
      <c r="I140" s="32" t="str">
        <f ca="1"/>
        <v/>
      </c>
    </row>
    <row r="141" spans="2:9">
      <c r="B141" s="32" t="str">
        <v/>
      </c>
      <c r="C141" s="90" t="str">
        <f>_xlfn.LET(
    _xlpm.currentD, D141,
    _xlpm.countPrior, COUNTIF($D$5:D141, "&lt;&gt;"),
    IF(_xlpm.currentD&lt;&gt;"", "MA" &amp; TEXT(_xlpm.countPrior, "00"), "")
)</f>
        <v/>
      </c>
      <c r="D141" s="90"/>
      <c r="E141" s="90"/>
      <c r="I141" s="32" t="str">
        <f ca="1"/>
        <v/>
      </c>
    </row>
    <row r="142" spans="2:9">
      <c r="B142" s="32" t="str">
        <v/>
      </c>
      <c r="C142" s="90" t="str">
        <f>_xlfn.LET(
    _xlpm.currentD, D142,
    _xlpm.countPrior, COUNTIF($D$5:D142, "&lt;&gt;"),
    IF(_xlpm.currentD&lt;&gt;"", "MA" &amp; TEXT(_xlpm.countPrior, "00"), "")
)</f>
        <v/>
      </c>
      <c r="D142" s="90"/>
      <c r="E142" s="90"/>
      <c r="I142" s="32" t="str">
        <f ca="1"/>
        <v/>
      </c>
    </row>
    <row r="143" spans="2:9">
      <c r="B143" s="32" t="str">
        <v/>
      </c>
      <c r="C143" s="90" t="str">
        <f>_xlfn.LET(
    _xlpm.currentD, D143,
    _xlpm.countPrior, COUNTIF($D$5:D143, "&lt;&gt;"),
    IF(_xlpm.currentD&lt;&gt;"", "MA" &amp; TEXT(_xlpm.countPrior, "00"), "")
)</f>
        <v/>
      </c>
      <c r="D143" s="90"/>
      <c r="E143" s="90"/>
      <c r="I143" s="32" t="str">
        <f ca="1"/>
        <v/>
      </c>
    </row>
    <row r="144" spans="2:9">
      <c r="B144" s="32" t="str">
        <v/>
      </c>
      <c r="C144" s="90" t="str">
        <f>_xlfn.LET(
    _xlpm.currentD, D144,
    _xlpm.countPrior, COUNTIF($D$5:D144, "&lt;&gt;"),
    IF(_xlpm.currentD&lt;&gt;"", "MA" &amp; TEXT(_xlpm.countPrior, "00"), "")
)</f>
        <v/>
      </c>
      <c r="D144" s="90"/>
      <c r="E144" s="90"/>
      <c r="I144" s="32" t="str">
        <f ca="1"/>
        <v/>
      </c>
    </row>
    <row r="145" spans="2:9">
      <c r="B145" s="32" t="str">
        <v/>
      </c>
      <c r="C145" s="90" t="str">
        <f>_xlfn.LET(
    _xlpm.currentD, D145,
    _xlpm.countPrior, COUNTIF($D$5:D145, "&lt;&gt;"),
    IF(_xlpm.currentD&lt;&gt;"", "MA" &amp; TEXT(_xlpm.countPrior, "00"), "")
)</f>
        <v/>
      </c>
      <c r="D145" s="90"/>
      <c r="E145" s="90"/>
      <c r="I145" s="32" t="str">
        <f ca="1"/>
        <v/>
      </c>
    </row>
    <row r="146" spans="2:9">
      <c r="B146" s="32" t="str">
        <v/>
      </c>
      <c r="C146" s="90" t="str">
        <f>_xlfn.LET(
    _xlpm.currentD, D146,
    _xlpm.countPrior, COUNTIF($D$5:D146, "&lt;&gt;"),
    IF(_xlpm.currentD&lt;&gt;"", "MA" &amp; TEXT(_xlpm.countPrior, "00"), "")
)</f>
        <v/>
      </c>
      <c r="D146" s="90"/>
      <c r="E146" s="90"/>
      <c r="I146" s="32" t="str">
        <f ca="1"/>
        <v/>
      </c>
    </row>
    <row r="147" spans="2:9">
      <c r="B147" s="32" t="str">
        <v/>
      </c>
      <c r="C147" s="90" t="str">
        <f>_xlfn.LET(
    _xlpm.currentD, D147,
    _xlpm.countPrior, COUNTIF($D$5:D147, "&lt;&gt;"),
    IF(_xlpm.currentD&lt;&gt;"", "MA" &amp; TEXT(_xlpm.countPrior, "00"), "")
)</f>
        <v/>
      </c>
      <c r="D147" s="90"/>
      <c r="E147" s="90"/>
      <c r="I147" s="32" t="str">
        <f ca="1"/>
        <v/>
      </c>
    </row>
    <row r="148" spans="2:9">
      <c r="B148" s="32" t="str">
        <v/>
      </c>
      <c r="C148" s="90" t="str">
        <f>_xlfn.LET(
    _xlpm.currentD, D148,
    _xlpm.countPrior, COUNTIF($D$5:D148, "&lt;&gt;"),
    IF(_xlpm.currentD&lt;&gt;"", "MA" &amp; TEXT(_xlpm.countPrior, "00"), "")
)</f>
        <v/>
      </c>
      <c r="D148" s="90"/>
      <c r="E148" s="90"/>
      <c r="I148" s="32" t="str">
        <f ca="1"/>
        <v/>
      </c>
    </row>
    <row r="149" spans="2:9">
      <c r="B149" s="32" t="str">
        <v/>
      </c>
      <c r="C149" s="90" t="str">
        <f>_xlfn.LET(
    _xlpm.currentD, D149,
    _xlpm.countPrior, COUNTIF($D$5:D149, "&lt;&gt;"),
    IF(_xlpm.currentD&lt;&gt;"", "MA" &amp; TEXT(_xlpm.countPrior, "00"), "")
)</f>
        <v/>
      </c>
      <c r="D149" s="90"/>
      <c r="E149" s="90"/>
      <c r="I149" s="32" t="str">
        <f ca="1"/>
        <v/>
      </c>
    </row>
    <row r="150" spans="2:9">
      <c r="B150" s="32" t="str">
        <v/>
      </c>
      <c r="C150" s="90" t="str">
        <f>_xlfn.LET(
    _xlpm.currentD, D150,
    _xlpm.countPrior, COUNTIF($D$5:D150, "&lt;&gt;"),
    IF(_xlpm.currentD&lt;&gt;"", "MA" &amp; TEXT(_xlpm.countPrior, "00"), "")
)</f>
        <v/>
      </c>
      <c r="D150" s="90"/>
      <c r="E150" s="90"/>
      <c r="I150" s="32" t="str">
        <f ca="1"/>
        <v/>
      </c>
    </row>
    <row r="151" spans="2:9">
      <c r="B151" s="32" t="str">
        <v/>
      </c>
      <c r="C151" s="90" t="str">
        <f>_xlfn.LET(
    _xlpm.currentD, D151,
    _xlpm.countPrior, COUNTIF($D$5:D151, "&lt;&gt;"),
    IF(_xlpm.currentD&lt;&gt;"", "MA" &amp; TEXT(_xlpm.countPrior, "00"), "")
)</f>
        <v/>
      </c>
      <c r="D151" s="90"/>
      <c r="E151" s="90"/>
      <c r="I151" s="32" t="str">
        <f ca="1"/>
        <v/>
      </c>
    </row>
    <row r="152" spans="2:9">
      <c r="B152" s="32" t="str">
        <v/>
      </c>
      <c r="C152" s="90" t="str">
        <f>_xlfn.LET(
    _xlpm.currentD, D152,
    _xlpm.countPrior, COUNTIF($D$5:D152, "&lt;&gt;"),
    IF(_xlpm.currentD&lt;&gt;"", "MA" &amp; TEXT(_xlpm.countPrior, "00"), "")
)</f>
        <v/>
      </c>
      <c r="D152" s="90"/>
      <c r="E152" s="90"/>
      <c r="I152" s="32" t="str">
        <f ca="1"/>
        <v/>
      </c>
    </row>
    <row r="153" spans="2:9">
      <c r="B153" s="32" t="str">
        <v/>
      </c>
      <c r="C153" s="90" t="str">
        <f>_xlfn.LET(
    _xlpm.currentD, D153,
    _xlpm.countPrior, COUNTIF($D$5:D153, "&lt;&gt;"),
    IF(_xlpm.currentD&lt;&gt;"", "MA" &amp; TEXT(_xlpm.countPrior, "00"), "")
)</f>
        <v/>
      </c>
      <c r="D153" s="90"/>
      <c r="E153" s="90"/>
      <c r="I153" s="32" t="str">
        <f ca="1"/>
        <v/>
      </c>
    </row>
    <row r="154" spans="2:9">
      <c r="B154" s="32" t="str">
        <v/>
      </c>
      <c r="C154" s="90" t="str">
        <f>_xlfn.LET(
    _xlpm.currentD, D154,
    _xlpm.countPrior, COUNTIF($D$5:D154, "&lt;&gt;"),
    IF(_xlpm.currentD&lt;&gt;"", "MA" &amp; TEXT(_xlpm.countPrior, "00"), "")
)</f>
        <v/>
      </c>
      <c r="D154" s="90"/>
      <c r="E154" s="90"/>
      <c r="I154" s="32" t="str">
        <f ca="1"/>
        <v/>
      </c>
    </row>
    <row r="155" spans="2:9">
      <c r="B155" s="32" t="str">
        <v/>
      </c>
      <c r="C155" s="90" t="str">
        <f>_xlfn.LET(
    _xlpm.currentD, D155,
    _xlpm.countPrior, COUNTIF($D$5:D155, "&lt;&gt;"),
    IF(_xlpm.currentD&lt;&gt;"", "MA" &amp; TEXT(_xlpm.countPrior, "00"), "")
)</f>
        <v/>
      </c>
      <c r="D155" s="90"/>
      <c r="E155" s="90"/>
      <c r="I155" s="32" t="str">
        <f ca="1"/>
        <v/>
      </c>
    </row>
    <row r="156" spans="2:9">
      <c r="B156" s="32" t="str">
        <v/>
      </c>
      <c r="C156" s="90" t="str">
        <f>_xlfn.LET(
    _xlpm.currentD, D156,
    _xlpm.countPrior, COUNTIF($D$5:D156, "&lt;&gt;"),
    IF(_xlpm.currentD&lt;&gt;"", "MA" &amp; TEXT(_xlpm.countPrior, "00"), "")
)</f>
        <v/>
      </c>
      <c r="D156" s="90"/>
      <c r="E156" s="90"/>
      <c r="I156" s="32" t="str">
        <f ca="1"/>
        <v/>
      </c>
    </row>
    <row r="157" spans="2:9">
      <c r="B157" s="32" t="str">
        <v/>
      </c>
      <c r="C157" s="90" t="str">
        <f>_xlfn.LET(
    _xlpm.currentD, D157,
    _xlpm.countPrior, COUNTIF($D$5:D157, "&lt;&gt;"),
    IF(_xlpm.currentD&lt;&gt;"", "MA" &amp; TEXT(_xlpm.countPrior, "00"), "")
)</f>
        <v/>
      </c>
      <c r="D157" s="90"/>
      <c r="E157" s="90"/>
      <c r="I157" s="32" t="str">
        <f ca="1"/>
        <v/>
      </c>
    </row>
    <row r="158" spans="2:9">
      <c r="B158" s="32" t="str">
        <v/>
      </c>
      <c r="C158" s="90" t="str">
        <f>_xlfn.LET(
    _xlpm.currentD, D158,
    _xlpm.countPrior, COUNTIF($D$5:D158, "&lt;&gt;"),
    IF(_xlpm.currentD&lt;&gt;"", "MA" &amp; TEXT(_xlpm.countPrior, "00"), "")
)</f>
        <v/>
      </c>
      <c r="D158" s="90"/>
      <c r="E158" s="90"/>
      <c r="I158" s="32" t="str">
        <f ca="1"/>
        <v/>
      </c>
    </row>
    <row r="159" spans="2:9">
      <c r="B159" s="32" t="str">
        <v/>
      </c>
      <c r="C159" s="90" t="str">
        <f>_xlfn.LET(
    _xlpm.currentD, D159,
    _xlpm.countPrior, COUNTIF($D$5:D159, "&lt;&gt;"),
    IF(_xlpm.currentD&lt;&gt;"", "MA" &amp; TEXT(_xlpm.countPrior, "00"), "")
)</f>
        <v/>
      </c>
      <c r="D159" s="90"/>
      <c r="E159" s="90"/>
      <c r="I159" s="32" t="str">
        <f ca="1"/>
        <v/>
      </c>
    </row>
    <row r="160" spans="2:9">
      <c r="B160" s="32" t="str">
        <v/>
      </c>
      <c r="C160" s="90" t="str">
        <f>_xlfn.LET(
    _xlpm.currentD, D160,
    _xlpm.countPrior, COUNTIF($D$5:D160, "&lt;&gt;"),
    IF(_xlpm.currentD&lt;&gt;"", "MA" &amp; TEXT(_xlpm.countPrior, "00"), "")
)</f>
        <v/>
      </c>
      <c r="D160" s="90"/>
      <c r="E160" s="90"/>
      <c r="I160" s="32" t="str">
        <f ca="1"/>
        <v/>
      </c>
    </row>
    <row r="161" spans="2:9">
      <c r="B161" s="32" t="str">
        <v/>
      </c>
      <c r="C161" s="90" t="str">
        <f>_xlfn.LET(
    _xlpm.currentD, D161,
    _xlpm.countPrior, COUNTIF($D$5:D161, "&lt;&gt;"),
    IF(_xlpm.currentD&lt;&gt;"", "MA" &amp; TEXT(_xlpm.countPrior, "00"), "")
)</f>
        <v/>
      </c>
      <c r="D161" s="90"/>
      <c r="E161" s="90"/>
      <c r="I161" s="32" t="str">
        <f ca="1"/>
        <v/>
      </c>
    </row>
    <row r="162" spans="2:9">
      <c r="B162" s="32" t="str">
        <v/>
      </c>
      <c r="C162" s="90" t="str">
        <f>_xlfn.LET(
    _xlpm.currentD, D162,
    _xlpm.countPrior, COUNTIF($D$5:D162, "&lt;&gt;"),
    IF(_xlpm.currentD&lt;&gt;"", "MA" &amp; TEXT(_xlpm.countPrior, "00"), "")
)</f>
        <v/>
      </c>
      <c r="D162" s="90"/>
      <c r="E162" s="90"/>
      <c r="I162" s="32" t="str">
        <f ca="1"/>
        <v/>
      </c>
    </row>
    <row r="163" spans="2:9">
      <c r="B163" s="32" t="str">
        <v/>
      </c>
      <c r="C163" s="90" t="str">
        <f>_xlfn.LET(
    _xlpm.currentD, D163,
    _xlpm.countPrior, COUNTIF($D$5:D163, "&lt;&gt;"),
    IF(_xlpm.currentD&lt;&gt;"", "MA" &amp; TEXT(_xlpm.countPrior, "00"), "")
)</f>
        <v/>
      </c>
      <c r="D163" s="90"/>
      <c r="E163" s="90"/>
      <c r="I163" s="32" t="str">
        <f ca="1"/>
        <v/>
      </c>
    </row>
    <row r="164" spans="2:9">
      <c r="B164" s="32" t="str">
        <v/>
      </c>
      <c r="C164" s="90" t="str">
        <f>_xlfn.LET(
    _xlpm.currentD, D164,
    _xlpm.countPrior, COUNTIF($D$5:D164, "&lt;&gt;"),
    IF(_xlpm.currentD&lt;&gt;"", "MA" &amp; TEXT(_xlpm.countPrior, "00"), "")
)</f>
        <v/>
      </c>
      <c r="D164" s="90"/>
      <c r="E164" s="90"/>
      <c r="I164" s="32" t="str">
        <f ca="1"/>
        <v/>
      </c>
    </row>
    <row r="165" spans="2:9">
      <c r="B165" s="32" t="str">
        <v/>
      </c>
      <c r="C165" s="90" t="str">
        <f>_xlfn.LET(
    _xlpm.currentD, D165,
    _xlpm.countPrior, COUNTIF($D$5:D165, "&lt;&gt;"),
    IF(_xlpm.currentD&lt;&gt;"", "MA" &amp; TEXT(_xlpm.countPrior, "00"), "")
)</f>
        <v/>
      </c>
      <c r="D165" s="90"/>
      <c r="E165" s="90"/>
      <c r="I165" s="32" t="str">
        <f ca="1"/>
        <v/>
      </c>
    </row>
    <row r="166" spans="2:9">
      <c r="B166" s="32" t="str">
        <v/>
      </c>
      <c r="C166" s="90" t="str">
        <f>_xlfn.LET(
    _xlpm.currentD, D166,
    _xlpm.countPrior, COUNTIF($D$5:D166, "&lt;&gt;"),
    IF(_xlpm.currentD&lt;&gt;"", "MA" &amp; TEXT(_xlpm.countPrior, "00"), "")
)</f>
        <v/>
      </c>
      <c r="D166" s="90"/>
      <c r="E166" s="90"/>
      <c r="I166" s="32" t="str">
        <f ca="1"/>
        <v/>
      </c>
    </row>
    <row r="167" spans="2:9">
      <c r="B167" s="32" t="str">
        <v/>
      </c>
      <c r="C167" s="90" t="str">
        <f>_xlfn.LET(
    _xlpm.currentD, D167,
    _xlpm.countPrior, COUNTIF($D$5:D167, "&lt;&gt;"),
    IF(_xlpm.currentD&lt;&gt;"", "MA" &amp; TEXT(_xlpm.countPrior, "00"), "")
)</f>
        <v/>
      </c>
      <c r="D167" s="90"/>
      <c r="E167" s="90"/>
      <c r="I167" s="32" t="str">
        <f ca="1"/>
        <v/>
      </c>
    </row>
    <row r="168" spans="2:9">
      <c r="B168" s="32" t="str">
        <v/>
      </c>
      <c r="C168" s="90" t="str">
        <f>_xlfn.LET(
    _xlpm.currentD, D168,
    _xlpm.countPrior, COUNTIF($D$5:D168, "&lt;&gt;"),
    IF(_xlpm.currentD&lt;&gt;"", "MA" &amp; TEXT(_xlpm.countPrior, "00"), "")
)</f>
        <v/>
      </c>
      <c r="D168" s="90"/>
      <c r="E168" s="90"/>
      <c r="I168" s="32" t="str">
        <f ca="1"/>
        <v/>
      </c>
    </row>
    <row r="169" spans="2:9">
      <c r="B169" s="32" t="str">
        <v/>
      </c>
      <c r="C169" s="90" t="str">
        <f>_xlfn.LET(
    _xlpm.currentD, D169,
    _xlpm.countPrior, COUNTIF($D$5:D169, "&lt;&gt;"),
    IF(_xlpm.currentD&lt;&gt;"", "MA" &amp; TEXT(_xlpm.countPrior, "00"), "")
)</f>
        <v/>
      </c>
      <c r="D169" s="90"/>
      <c r="E169" s="90"/>
      <c r="I169" s="32" t="str">
        <f ca="1"/>
        <v/>
      </c>
    </row>
    <row r="170" spans="2:9">
      <c r="B170" s="32" t="str">
        <v/>
      </c>
      <c r="C170" s="90" t="str">
        <f>_xlfn.LET(
    _xlpm.currentD, D170,
    _xlpm.countPrior, COUNTIF($D$5:D170, "&lt;&gt;"),
    IF(_xlpm.currentD&lt;&gt;"", "MA" &amp; TEXT(_xlpm.countPrior, "00"), "")
)</f>
        <v/>
      </c>
      <c r="D170" s="90"/>
      <c r="E170" s="90"/>
      <c r="I170" s="32" t="str">
        <f ca="1"/>
        <v/>
      </c>
    </row>
    <row r="171" spans="2:9">
      <c r="B171" s="32" t="str">
        <v/>
      </c>
      <c r="C171" s="90" t="str">
        <f>_xlfn.LET(
    _xlpm.currentD, D171,
    _xlpm.countPrior, COUNTIF($D$5:D171, "&lt;&gt;"),
    IF(_xlpm.currentD&lt;&gt;"", "MA" &amp; TEXT(_xlpm.countPrior, "00"), "")
)</f>
        <v/>
      </c>
      <c r="D171" s="90"/>
      <c r="E171" s="90"/>
      <c r="I171" s="32" t="str">
        <f ca="1"/>
        <v/>
      </c>
    </row>
    <row r="172" spans="2:9">
      <c r="B172" s="32" t="str">
        <v/>
      </c>
      <c r="C172" s="90" t="str">
        <f>_xlfn.LET(
    _xlpm.currentD, D172,
    _xlpm.countPrior, COUNTIF($D$5:D172, "&lt;&gt;"),
    IF(_xlpm.currentD&lt;&gt;"", "MA" &amp; TEXT(_xlpm.countPrior, "00"), "")
)</f>
        <v/>
      </c>
      <c r="D172" s="90"/>
      <c r="E172" s="90"/>
      <c r="I172" s="32" t="str">
        <f ca="1"/>
        <v/>
      </c>
    </row>
    <row r="173" spans="2:9">
      <c r="B173" s="32" t="str">
        <v/>
      </c>
      <c r="C173" s="90" t="str">
        <f>_xlfn.LET(
    _xlpm.currentD, D173,
    _xlpm.countPrior, COUNTIF($D$5:D173, "&lt;&gt;"),
    IF(_xlpm.currentD&lt;&gt;"", "MA" &amp; TEXT(_xlpm.countPrior, "00"), "")
)</f>
        <v/>
      </c>
      <c r="D173" s="90"/>
      <c r="E173" s="90"/>
      <c r="I173" s="32" t="str">
        <f ca="1"/>
        <v/>
      </c>
    </row>
    <row r="174" spans="2:9">
      <c r="B174" s="32" t="str">
        <v/>
      </c>
      <c r="C174" s="90" t="str">
        <f>_xlfn.LET(
    _xlpm.currentD, D174,
    _xlpm.countPrior, COUNTIF($D$5:D174, "&lt;&gt;"),
    IF(_xlpm.currentD&lt;&gt;"", "MA" &amp; TEXT(_xlpm.countPrior, "00"), "")
)</f>
        <v/>
      </c>
      <c r="D174" s="90"/>
      <c r="E174" s="90"/>
      <c r="I174" s="32" t="str">
        <f ca="1"/>
        <v/>
      </c>
    </row>
    <row r="175" spans="2:9">
      <c r="B175" s="32" t="str">
        <v/>
      </c>
      <c r="C175" s="90" t="str">
        <f>_xlfn.LET(
    _xlpm.currentD, D175,
    _xlpm.countPrior, COUNTIF($D$5:D175, "&lt;&gt;"),
    IF(_xlpm.currentD&lt;&gt;"", "MA" &amp; TEXT(_xlpm.countPrior, "00"), "")
)</f>
        <v/>
      </c>
      <c r="D175" s="90"/>
      <c r="E175" s="90"/>
      <c r="I175" s="32" t="str">
        <f ca="1"/>
        <v/>
      </c>
    </row>
    <row r="176" spans="2:9">
      <c r="B176" s="32" t="str">
        <v/>
      </c>
      <c r="C176" s="90" t="str">
        <f>_xlfn.LET(
    _xlpm.currentD, D176,
    _xlpm.countPrior, COUNTIF($D$5:D176, "&lt;&gt;"),
    IF(_xlpm.currentD&lt;&gt;"", "MA" &amp; TEXT(_xlpm.countPrior, "00"), "")
)</f>
        <v/>
      </c>
      <c r="D176" s="90"/>
      <c r="E176" s="90"/>
      <c r="I176" s="32" t="str">
        <f ca="1"/>
        <v/>
      </c>
    </row>
    <row r="177" spans="2:9">
      <c r="B177" s="32" t="str">
        <v/>
      </c>
      <c r="C177" s="90" t="str">
        <f>_xlfn.LET(
    _xlpm.currentD, D177,
    _xlpm.countPrior, COUNTIF($D$5:D177, "&lt;&gt;"),
    IF(_xlpm.currentD&lt;&gt;"", "MA" &amp; TEXT(_xlpm.countPrior, "00"), "")
)</f>
        <v/>
      </c>
      <c r="D177" s="90"/>
      <c r="E177" s="90"/>
      <c r="I177" s="32" t="str">
        <f ca="1"/>
        <v/>
      </c>
    </row>
    <row r="178" spans="2:9">
      <c r="B178" s="32" t="str">
        <v/>
      </c>
      <c r="C178" s="90" t="str">
        <f>_xlfn.LET(
    _xlpm.currentD, D178,
    _xlpm.countPrior, COUNTIF($D$5:D178, "&lt;&gt;"),
    IF(_xlpm.currentD&lt;&gt;"", "MA" &amp; TEXT(_xlpm.countPrior, "00"), "")
)</f>
        <v/>
      </c>
      <c r="D178" s="90"/>
      <c r="E178" s="90"/>
      <c r="I178" s="32" t="str">
        <f ca="1"/>
        <v/>
      </c>
    </row>
    <row r="179" spans="2:9">
      <c r="B179" s="32" t="str">
        <v/>
      </c>
      <c r="C179" s="90"/>
      <c r="D179" s="90"/>
      <c r="E179" s="90"/>
      <c r="I179" s="32" t="str">
        <f ca="1"/>
        <v/>
      </c>
    </row>
    <row r="180" spans="2:9">
      <c r="B180" s="32" t="str">
        <v/>
      </c>
      <c r="C180" s="90"/>
      <c r="D180" s="90"/>
      <c r="E180" s="90"/>
      <c r="I180" s="32" t="str">
        <f ca="1"/>
        <v/>
      </c>
    </row>
    <row r="181" spans="2:9">
      <c r="B181" s="32" t="str">
        <v/>
      </c>
      <c r="C181" s="90"/>
      <c r="D181" s="90"/>
      <c r="E181" s="90"/>
      <c r="I181" s="32" t="str">
        <f ca="1"/>
        <v/>
      </c>
    </row>
    <row r="182" spans="2:9">
      <c r="B182" s="32" t="str">
        <v/>
      </c>
      <c r="C182" s="90"/>
      <c r="D182" s="90"/>
      <c r="E182" s="90"/>
      <c r="I182" s="32" t="str">
        <f ca="1"/>
        <v/>
      </c>
    </row>
    <row r="183" spans="2:9">
      <c r="B183" s="32" t="str">
        <v/>
      </c>
      <c r="C183" s="90"/>
      <c r="D183" s="90"/>
      <c r="E183" s="90"/>
      <c r="I183" s="32" t="str">
        <f ca="1"/>
        <v/>
      </c>
    </row>
    <row r="184" spans="2:9">
      <c r="B184" s="32" t="str">
        <v/>
      </c>
      <c r="C184" s="90"/>
      <c r="D184" s="90"/>
      <c r="E184" s="90"/>
      <c r="I184" s="32" t="str">
        <f ca="1"/>
        <v/>
      </c>
    </row>
    <row r="185" spans="2:9">
      <c r="B185" s="32" t="str">
        <v/>
      </c>
      <c r="C185" s="90"/>
      <c r="D185" s="90"/>
      <c r="E185" s="90"/>
      <c r="I185" s="32" t="str">
        <f ca="1"/>
        <v/>
      </c>
    </row>
    <row r="186" spans="2:9">
      <c r="B186" s="32" t="str">
        <v/>
      </c>
      <c r="C186" s="90"/>
      <c r="D186" s="90"/>
      <c r="E186" s="90"/>
      <c r="I186" s="32" t="str">
        <f ca="1"/>
        <v/>
      </c>
    </row>
    <row r="187" spans="2:9">
      <c r="B187" s="32" t="str">
        <v/>
      </c>
      <c r="C187" s="90"/>
      <c r="D187" s="90"/>
      <c r="E187" s="90"/>
      <c r="I187" s="32" t="str">
        <f ca="1"/>
        <v/>
      </c>
    </row>
    <row r="188" spans="2:9">
      <c r="B188" s="32" t="str">
        <v/>
      </c>
      <c r="C188" s="90"/>
      <c r="D188" s="90"/>
      <c r="E188" s="90"/>
      <c r="I188" s="32" t="str">
        <f ca="1"/>
        <v/>
      </c>
    </row>
    <row r="189" spans="2:9">
      <c r="B189" s="32" t="str">
        <v/>
      </c>
      <c r="C189" s="90"/>
      <c r="D189" s="90"/>
      <c r="E189" s="90"/>
      <c r="I189" s="32" t="str">
        <f ca="1"/>
        <v/>
      </c>
    </row>
    <row r="190" spans="2:9">
      <c r="B190" s="32" t="str">
        <v/>
      </c>
      <c r="C190" s="90"/>
      <c r="D190" s="90"/>
      <c r="E190" s="90"/>
      <c r="I190" s="32" t="str">
        <f ca="1"/>
        <v/>
      </c>
    </row>
    <row r="191" spans="2:9">
      <c r="B191" s="32" t="str">
        <v/>
      </c>
      <c r="C191" s="90"/>
      <c r="D191" s="90"/>
      <c r="E191" s="90"/>
      <c r="I191" s="32" t="str">
        <f ca="1"/>
        <v/>
      </c>
    </row>
    <row r="192" spans="2:9">
      <c r="B192" s="32" t="str">
        <v/>
      </c>
      <c r="C192" s="90"/>
      <c r="D192" s="90"/>
      <c r="E192" s="90"/>
      <c r="I192" s="32" t="str">
        <f ca="1"/>
        <v/>
      </c>
    </row>
    <row r="193" spans="2:9">
      <c r="B193" s="32" t="str">
        <v/>
      </c>
      <c r="C193" s="90"/>
      <c r="D193" s="90"/>
      <c r="E193" s="90"/>
      <c r="I193" s="32" t="str">
        <f ca="1"/>
        <v/>
      </c>
    </row>
    <row r="194" spans="2:9">
      <c r="B194" s="32" t="str">
        <v/>
      </c>
      <c r="C194" s="90"/>
      <c r="D194" s="90"/>
      <c r="E194" s="90"/>
      <c r="I194" s="32" t="str">
        <f ca="1"/>
        <v/>
      </c>
    </row>
    <row r="195" spans="2:9">
      <c r="B195" s="32" t="str">
        <v/>
      </c>
      <c r="C195" s="90"/>
      <c r="D195" s="90"/>
      <c r="E195" s="90"/>
      <c r="I195" s="32" t="str">
        <f ca="1"/>
        <v/>
      </c>
    </row>
    <row r="196" spans="2:9">
      <c r="B196" s="32" t="str">
        <v/>
      </c>
      <c r="C196" s="90"/>
      <c r="D196" s="90"/>
      <c r="E196" s="90"/>
      <c r="I196" s="32" t="str">
        <f ca="1"/>
        <v/>
      </c>
    </row>
    <row r="197" spans="2:9">
      <c r="B197" s="32" t="str">
        <v/>
      </c>
      <c r="C197" s="90"/>
      <c r="D197" s="90"/>
      <c r="E197" s="90"/>
      <c r="I197" s="32" t="str">
        <f ca="1"/>
        <v/>
      </c>
    </row>
    <row r="198" spans="2:9">
      <c r="B198" s="32" t="str">
        <v/>
      </c>
      <c r="C198" s="90"/>
      <c r="D198" s="90"/>
      <c r="E198" s="90"/>
      <c r="I198" s="32" t="str">
        <f ca="1"/>
        <v/>
      </c>
    </row>
    <row r="199" spans="2:9">
      <c r="B199" s="32" t="str">
        <v/>
      </c>
      <c r="C199" s="90"/>
      <c r="D199" s="90"/>
      <c r="E199" s="90"/>
      <c r="I199" s="32" t="str">
        <f ca="1"/>
        <v/>
      </c>
    </row>
    <row r="200" spans="2:9">
      <c r="B200" s="32" t="str">
        <v/>
      </c>
      <c r="C200" s="90"/>
      <c r="D200" s="90"/>
      <c r="E200" s="90"/>
      <c r="I200" s="32" t="str">
        <f ca="1"/>
        <v/>
      </c>
    </row>
    <row r="201" spans="2:9">
      <c r="B201" s="32" t="str">
        <v/>
      </c>
      <c r="C201" s="90"/>
      <c r="D201" s="90"/>
      <c r="E201" s="90"/>
      <c r="I201" s="32" t="str">
        <f ca="1"/>
        <v/>
      </c>
    </row>
    <row r="202" spans="2:9">
      <c r="B202" s="32" t="str">
        <v/>
      </c>
      <c r="C202" s="90"/>
      <c r="D202" s="90"/>
      <c r="E202" s="90"/>
      <c r="I202" s="32" t="str">
        <f ca="1"/>
        <v/>
      </c>
    </row>
    <row r="203" spans="2:9">
      <c r="B203" s="32" t="str">
        <v/>
      </c>
      <c r="C203" s="90"/>
      <c r="D203" s="90"/>
      <c r="E203" s="90"/>
      <c r="I203" s="32" t="str">
        <f ca="1"/>
        <v/>
      </c>
    </row>
    <row r="204" spans="2:9">
      <c r="B204" s="32" t="str">
        <v/>
      </c>
      <c r="C204" s="90"/>
      <c r="D204" s="90"/>
      <c r="E204" s="90"/>
      <c r="I204" s="32" t="str">
        <f ca="1"/>
        <v/>
      </c>
    </row>
    <row r="205" spans="2:9">
      <c r="B205" s="32" t="str">
        <v/>
      </c>
      <c r="C205" s="90"/>
      <c r="D205" s="90"/>
      <c r="E205" s="90"/>
      <c r="I205" s="32" t="str">
        <f ca="1"/>
        <v/>
      </c>
    </row>
    <row r="206" spans="2:9">
      <c r="B206" s="32" t="str">
        <v/>
      </c>
      <c r="C206" s="90"/>
      <c r="D206" s="90"/>
      <c r="E206" s="90"/>
      <c r="I206" s="32" t="str">
        <f ca="1"/>
        <v/>
      </c>
    </row>
    <row r="207" spans="2:9">
      <c r="B207" s="32" t="str">
        <v/>
      </c>
      <c r="C207" s="90"/>
      <c r="D207" s="90"/>
      <c r="E207" s="90"/>
      <c r="I207" s="32" t="str">
        <f ca="1"/>
        <v/>
      </c>
    </row>
    <row r="208" spans="2:9">
      <c r="B208" s="32" t="str">
        <v/>
      </c>
      <c r="C208" s="90"/>
      <c r="D208" s="90"/>
      <c r="E208" s="90"/>
      <c r="I208" s="32" t="str">
        <f ca="1"/>
        <v/>
      </c>
    </row>
    <row r="209" spans="2:9">
      <c r="B209" s="32" t="str">
        <v/>
      </c>
      <c r="C209" s="90"/>
      <c r="D209" s="90"/>
      <c r="E209" s="90"/>
      <c r="I209" s="32" t="str">
        <f ca="1"/>
        <v/>
      </c>
    </row>
    <row r="210" spans="2:9">
      <c r="B210" s="32" t="str">
        <v/>
      </c>
      <c r="C210" s="90"/>
      <c r="D210" s="90"/>
      <c r="E210" s="90"/>
      <c r="I210" s="32" t="str">
        <f ca="1"/>
        <v/>
      </c>
    </row>
    <row r="211" spans="2:9">
      <c r="B211" s="32" t="str">
        <v/>
      </c>
      <c r="C211" s="90"/>
      <c r="D211" s="90"/>
      <c r="E211" s="90"/>
      <c r="I211" s="32" t="str">
        <f ca="1"/>
        <v/>
      </c>
    </row>
    <row r="212" spans="2:9">
      <c r="B212" s="32" t="str">
        <v/>
      </c>
      <c r="C212" s="90"/>
      <c r="D212" s="90"/>
      <c r="E212" s="90"/>
      <c r="I212" s="32" t="str">
        <f ca="1"/>
        <v/>
      </c>
    </row>
    <row r="213" spans="2:9">
      <c r="B213" s="32" t="str">
        <v/>
      </c>
      <c r="C213" s="90"/>
      <c r="D213" s="90"/>
      <c r="E213" s="90"/>
      <c r="I213" s="32" t="str">
        <f ca="1"/>
        <v/>
      </c>
    </row>
    <row r="214" spans="2:9">
      <c r="B214" s="32" t="str">
        <v/>
      </c>
      <c r="C214" s="90"/>
      <c r="D214" s="90"/>
      <c r="E214" s="90"/>
      <c r="I214" s="32" t="str">
        <f ca="1"/>
        <v/>
      </c>
    </row>
    <row r="215" spans="2:9">
      <c r="B215" s="32" t="str">
        <v/>
      </c>
      <c r="C215" s="90"/>
      <c r="D215" s="90"/>
      <c r="E215" s="90"/>
      <c r="I215" s="32" t="str">
        <f ca="1"/>
        <v/>
      </c>
    </row>
    <row r="216" spans="2:9">
      <c r="B216" s="32" t="str">
        <v/>
      </c>
      <c r="C216" s="90"/>
      <c r="D216" s="90"/>
      <c r="E216" s="90"/>
      <c r="I216" s="32" t="str">
        <f ca="1"/>
        <v/>
      </c>
    </row>
    <row r="217" spans="2:9">
      <c r="B217" s="32" t="str">
        <v/>
      </c>
      <c r="C217" s="90"/>
      <c r="D217" s="90"/>
      <c r="E217" s="90"/>
      <c r="I217" s="32" t="str">
        <f ca="1"/>
        <v/>
      </c>
    </row>
    <row r="218" spans="2:9">
      <c r="B218" s="32" t="str">
        <v/>
      </c>
      <c r="C218" s="90"/>
      <c r="D218" s="90"/>
      <c r="E218" s="90"/>
      <c r="I218" s="32" t="str">
        <f ca="1"/>
        <v/>
      </c>
    </row>
    <row r="219" spans="2:9">
      <c r="B219" s="32" t="str">
        <v/>
      </c>
      <c r="C219" s="90"/>
      <c r="D219" s="90"/>
      <c r="E219" s="90"/>
      <c r="I219" s="32" t="str">
        <f ca="1"/>
        <v/>
      </c>
    </row>
    <row r="220" spans="2:9">
      <c r="B220" s="32" t="str">
        <v/>
      </c>
      <c r="C220" s="90"/>
      <c r="D220" s="90"/>
      <c r="E220" s="90"/>
      <c r="I220" s="32" t="str">
        <f ca="1"/>
        <v/>
      </c>
    </row>
    <row r="221" spans="2:9">
      <c r="B221" s="32" t="str">
        <v/>
      </c>
      <c r="C221" s="90"/>
      <c r="D221" s="90"/>
      <c r="E221" s="90"/>
      <c r="I221" s="32" t="str">
        <f ca="1"/>
        <v/>
      </c>
    </row>
    <row r="222" spans="2:9">
      <c r="B222" s="32" t="str">
        <v/>
      </c>
      <c r="C222" s="90"/>
      <c r="D222" s="90"/>
      <c r="E222" s="90"/>
      <c r="I222" s="32" t="str">
        <f ca="1"/>
        <v/>
      </c>
    </row>
    <row r="223" spans="2:9">
      <c r="B223" s="32" t="str">
        <v/>
      </c>
      <c r="C223" s="90"/>
      <c r="D223" s="90"/>
      <c r="E223" s="90"/>
      <c r="I223" s="32" t="str">
        <f ca="1"/>
        <v/>
      </c>
    </row>
    <row r="224" spans="2:9">
      <c r="B224" s="32" t="str">
        <v/>
      </c>
      <c r="C224" s="90"/>
      <c r="D224" s="90"/>
      <c r="E224" s="90"/>
      <c r="I224" s="32" t="str">
        <f ca="1"/>
        <v/>
      </c>
    </row>
    <row r="225" spans="2:9">
      <c r="B225" s="32" t="str">
        <v/>
      </c>
      <c r="C225" s="90"/>
      <c r="D225" s="90"/>
      <c r="E225" s="90"/>
      <c r="I225" s="32" t="str">
        <f ca="1"/>
        <v/>
      </c>
    </row>
    <row r="226" spans="2:9">
      <c r="B226" s="32" t="str">
        <v/>
      </c>
      <c r="C226" s="90"/>
      <c r="D226" s="90"/>
      <c r="E226" s="90"/>
      <c r="I226" s="32" t="str">
        <f ca="1"/>
        <v/>
      </c>
    </row>
    <row r="227" spans="2:9">
      <c r="B227" s="32" t="str">
        <v/>
      </c>
      <c r="C227" s="90"/>
      <c r="D227" s="90"/>
      <c r="E227" s="90"/>
      <c r="I227" s="32" t="str">
        <f ca="1"/>
        <v/>
      </c>
    </row>
    <row r="228" spans="2:9">
      <c r="B228" s="32" t="str">
        <v/>
      </c>
      <c r="C228" s="90"/>
      <c r="D228" s="90"/>
      <c r="E228" s="90"/>
      <c r="I228" s="32" t="str">
        <f ca="1"/>
        <v/>
      </c>
    </row>
    <row r="229" spans="2:9">
      <c r="B229" s="32" t="str">
        <v/>
      </c>
      <c r="C229" s="90"/>
      <c r="D229" s="90"/>
      <c r="E229" s="90"/>
      <c r="I229" s="32" t="str">
        <f ca="1"/>
        <v/>
      </c>
    </row>
    <row r="230" spans="2:9">
      <c r="B230" s="32" t="str">
        <v/>
      </c>
      <c r="C230" s="90"/>
      <c r="D230" s="90"/>
      <c r="E230" s="90"/>
      <c r="I230" s="32" t="str">
        <f ca="1"/>
        <v/>
      </c>
    </row>
    <row r="231" spans="2:9">
      <c r="B231" s="32" t="str">
        <v/>
      </c>
      <c r="C231" s="90"/>
      <c r="D231" s="90"/>
      <c r="E231" s="90"/>
      <c r="I231" s="32" t="str">
        <f ca="1"/>
        <v/>
      </c>
    </row>
    <row r="232" spans="2:9">
      <c r="B232" s="32" t="str">
        <v/>
      </c>
      <c r="C232" s="90"/>
      <c r="D232" s="90"/>
      <c r="E232" s="90"/>
      <c r="I232" s="32" t="str">
        <f ca="1"/>
        <v/>
      </c>
    </row>
    <row r="233" spans="2:9">
      <c r="B233" s="32" t="str">
        <v/>
      </c>
      <c r="C233" s="90"/>
      <c r="D233" s="90"/>
      <c r="E233" s="90"/>
      <c r="I233" s="32" t="str">
        <f ca="1"/>
        <v/>
      </c>
    </row>
    <row r="234" spans="2:9">
      <c r="B234" s="32" t="str">
        <v/>
      </c>
      <c r="C234" s="90"/>
      <c r="D234" s="90"/>
      <c r="E234" s="90"/>
      <c r="I234" s="32" t="str">
        <f ca="1"/>
        <v/>
      </c>
    </row>
    <row r="235" spans="2:9">
      <c r="B235" s="32" t="str">
        <v/>
      </c>
      <c r="C235" s="90"/>
      <c r="D235" s="90"/>
      <c r="E235" s="90"/>
      <c r="I235" s="32" t="str">
        <f ca="1"/>
        <v/>
      </c>
    </row>
    <row r="236" spans="2:9">
      <c r="B236" s="32" t="str">
        <v/>
      </c>
      <c r="C236" s="90"/>
      <c r="D236" s="90"/>
      <c r="E236" s="90"/>
      <c r="I236" s="32" t="str">
        <f ca="1"/>
        <v/>
      </c>
    </row>
    <row r="237" spans="2:9">
      <c r="B237" s="32" t="str">
        <v/>
      </c>
      <c r="C237" s="90"/>
      <c r="D237" s="90"/>
      <c r="E237" s="90"/>
      <c r="I237" s="32" t="str">
        <f ca="1"/>
        <v/>
      </c>
    </row>
    <row r="238" spans="2:9">
      <c r="B238" s="32" t="str">
        <v/>
      </c>
      <c r="C238" s="90"/>
      <c r="D238" s="90"/>
      <c r="E238" s="90"/>
      <c r="I238" s="32" t="str">
        <f ca="1"/>
        <v/>
      </c>
    </row>
    <row r="239" spans="2:9">
      <c r="B239" s="32" t="str">
        <v/>
      </c>
      <c r="C239" s="90"/>
      <c r="D239" s="90"/>
      <c r="E239" s="90"/>
      <c r="I239" s="32" t="str">
        <f ca="1"/>
        <v/>
      </c>
    </row>
    <row r="240" spans="2:9">
      <c r="B240" s="32" t="str">
        <v/>
      </c>
      <c r="C240" s="90"/>
      <c r="D240" s="90"/>
      <c r="E240" s="90"/>
      <c r="I240" s="32" t="str">
        <f ca="1"/>
        <v/>
      </c>
    </row>
    <row r="241" spans="2:9">
      <c r="B241" s="32" t="str">
        <v/>
      </c>
      <c r="C241" s="90"/>
      <c r="D241" s="90"/>
      <c r="E241" s="90"/>
      <c r="I241" s="32" t="str">
        <f ca="1"/>
        <v/>
      </c>
    </row>
    <row r="242" spans="2:9">
      <c r="B242" s="32" t="str">
        <v/>
      </c>
      <c r="C242" s="90"/>
      <c r="D242" s="90"/>
      <c r="E242" s="90"/>
      <c r="I242" s="32" t="str">
        <f ca="1"/>
        <v/>
      </c>
    </row>
    <row r="243" spans="2:9">
      <c r="B243" s="32" t="str">
        <v/>
      </c>
      <c r="C243" s="90"/>
      <c r="D243" s="90"/>
      <c r="E243" s="90"/>
      <c r="I243" s="32" t="str">
        <f ca="1"/>
        <v/>
      </c>
    </row>
    <row r="244" spans="2:9">
      <c r="B244" s="32" t="str">
        <v/>
      </c>
      <c r="C244" s="90"/>
      <c r="D244" s="90"/>
      <c r="E244" s="90"/>
      <c r="I244" s="32" t="str">
        <f ca="1"/>
        <v/>
      </c>
    </row>
    <row r="245" spans="2:9">
      <c r="B245" s="32" t="str">
        <v/>
      </c>
      <c r="C245" s="90"/>
      <c r="D245" s="90"/>
      <c r="E245" s="90"/>
      <c r="I245" s="32" t="str">
        <f ca="1"/>
        <v/>
      </c>
    </row>
    <row r="246" spans="2:9">
      <c r="B246" s="32" t="str">
        <v/>
      </c>
      <c r="C246" s="90"/>
      <c r="D246" s="90"/>
      <c r="E246" s="90"/>
      <c r="I246" s="32" t="str">
        <f ca="1"/>
        <v/>
      </c>
    </row>
    <row r="247" spans="2:9">
      <c r="B247" s="32" t="str">
        <v/>
      </c>
      <c r="C247" s="90"/>
      <c r="D247" s="90"/>
      <c r="E247" s="90"/>
      <c r="I247" s="32" t="str">
        <f ca="1"/>
        <v/>
      </c>
    </row>
    <row r="248" spans="2:9">
      <c r="B248" s="32" t="str">
        <v/>
      </c>
      <c r="C248" s="90"/>
      <c r="D248" s="90"/>
      <c r="E248" s="90"/>
      <c r="I248" s="32" t="str">
        <f ca="1"/>
        <v/>
      </c>
    </row>
    <row r="249" spans="2:9">
      <c r="B249" s="32" t="str">
        <v/>
      </c>
      <c r="C249" s="90"/>
      <c r="D249" s="90"/>
      <c r="E249" s="90"/>
      <c r="I249" s="32" t="str">
        <f ca="1"/>
        <v/>
      </c>
    </row>
    <row r="250" spans="2:9">
      <c r="B250" s="32" t="str">
        <v/>
      </c>
      <c r="C250" s="90"/>
      <c r="D250" s="90"/>
      <c r="E250" s="90"/>
      <c r="I250" s="32" t="str">
        <f ca="1"/>
        <v/>
      </c>
    </row>
    <row r="251" spans="2:9">
      <c r="B251" s="32" t="str">
        <v/>
      </c>
      <c r="C251" s="90"/>
      <c r="D251" s="90"/>
      <c r="E251" s="90"/>
      <c r="I251" s="32" t="str">
        <f ca="1"/>
        <v/>
      </c>
    </row>
    <row r="252" spans="2:9">
      <c r="B252" s="32" t="str">
        <v/>
      </c>
      <c r="C252" s="90"/>
      <c r="D252" s="90"/>
      <c r="E252" s="90"/>
      <c r="I252" s="32" t="str">
        <f ca="1"/>
        <v/>
      </c>
    </row>
    <row r="253" spans="2:9">
      <c r="B253" s="32" t="str">
        <v/>
      </c>
      <c r="C253" s="90"/>
      <c r="D253" s="90"/>
      <c r="E253" s="90"/>
      <c r="I253" s="32" t="str">
        <f ca="1"/>
        <v/>
      </c>
    </row>
    <row r="254" spans="2:9">
      <c r="B254" s="32" t="str">
        <v/>
      </c>
      <c r="C254" s="90"/>
      <c r="D254" s="90"/>
      <c r="E254" s="90"/>
      <c r="I254" s="32" t="str">
        <f ca="1"/>
        <v/>
      </c>
    </row>
    <row r="255" spans="2:9">
      <c r="B255" s="32" t="str">
        <v/>
      </c>
      <c r="C255" s="90"/>
      <c r="D255" s="90"/>
      <c r="E255" s="90"/>
      <c r="I255" s="32" t="str">
        <f ca="1"/>
        <v/>
      </c>
    </row>
    <row r="256" spans="2:9">
      <c r="B256" s="32" t="str">
        <v/>
      </c>
      <c r="C256" s="90"/>
      <c r="D256" s="90"/>
      <c r="E256" s="90"/>
      <c r="I256" s="32" t="str">
        <f ca="1"/>
        <v/>
      </c>
    </row>
    <row r="257" spans="2:9">
      <c r="B257" s="32" t="str">
        <v/>
      </c>
      <c r="C257" s="90"/>
      <c r="D257" s="90"/>
      <c r="E257" s="90"/>
      <c r="I257" s="32" t="str">
        <f ca="1"/>
        <v/>
      </c>
    </row>
    <row r="258" spans="2:9">
      <c r="B258" s="32" t="str">
        <v/>
      </c>
      <c r="C258" s="90"/>
      <c r="D258" s="90"/>
      <c r="E258" s="90"/>
      <c r="I258" s="32" t="str">
        <f ca="1"/>
        <v/>
      </c>
    </row>
    <row r="259" spans="2:9">
      <c r="B259" s="32" t="str">
        <v/>
      </c>
      <c r="C259" s="90"/>
      <c r="D259" s="90"/>
      <c r="E259" s="90"/>
      <c r="I259" s="32" t="str">
        <f ca="1"/>
        <v/>
      </c>
    </row>
    <row r="260" spans="2:9">
      <c r="B260" s="32" t="str">
        <v/>
      </c>
      <c r="C260" s="90"/>
      <c r="D260" s="90"/>
      <c r="E260" s="90"/>
      <c r="I260" s="32" t="str">
        <f ca="1"/>
        <v/>
      </c>
    </row>
    <row r="261" spans="2:9">
      <c r="B261" s="32" t="str">
        <v/>
      </c>
      <c r="C261" s="90"/>
      <c r="D261" s="90"/>
      <c r="E261" s="90"/>
      <c r="I261" s="32" t="str">
        <f ca="1"/>
        <v/>
      </c>
    </row>
    <row r="262" spans="2:9">
      <c r="B262" s="32" t="str">
        <v/>
      </c>
      <c r="C262" s="90"/>
      <c r="D262" s="90"/>
      <c r="E262" s="90"/>
      <c r="I262" s="32" t="str">
        <f ca="1"/>
        <v/>
      </c>
    </row>
    <row r="263" spans="2:9">
      <c r="B263" s="32" t="str">
        <v/>
      </c>
      <c r="C263" s="90"/>
      <c r="D263" s="90"/>
      <c r="E263" s="90"/>
      <c r="I263" s="32" t="str">
        <f ca="1"/>
        <v/>
      </c>
    </row>
    <row r="264" spans="2:9">
      <c r="B264" s="32" t="str">
        <v/>
      </c>
      <c r="C264" s="90"/>
      <c r="D264" s="90"/>
      <c r="E264" s="90"/>
      <c r="I264" s="32" t="str">
        <f ca="1"/>
        <v/>
      </c>
    </row>
    <row r="265" spans="2:9">
      <c r="B265" s="32" t="str">
        <v/>
      </c>
      <c r="C265" s="90"/>
      <c r="D265" s="90"/>
      <c r="E265" s="90"/>
      <c r="I265" s="32" t="str">
        <f ca="1"/>
        <v/>
      </c>
    </row>
    <row r="266" spans="2:9">
      <c r="B266" s="32" t="str">
        <v/>
      </c>
      <c r="C266" s="90"/>
      <c r="D266" s="90"/>
      <c r="E266" s="90"/>
      <c r="I266" s="32" t="str">
        <f ca="1"/>
        <v/>
      </c>
    </row>
    <row r="267" spans="2:9">
      <c r="B267" s="32" t="str">
        <v/>
      </c>
      <c r="C267" s="90"/>
      <c r="D267" s="90"/>
      <c r="E267" s="90"/>
      <c r="I267" s="32" t="str">
        <f ca="1"/>
        <v/>
      </c>
    </row>
    <row r="268" spans="2:9">
      <c r="B268" s="32" t="str">
        <v/>
      </c>
      <c r="C268" s="90"/>
      <c r="D268" s="90"/>
      <c r="E268" s="90"/>
      <c r="I268" s="32" t="str">
        <f ca="1"/>
        <v/>
      </c>
    </row>
    <row r="269" spans="2:9">
      <c r="B269" s="32" t="str">
        <v/>
      </c>
      <c r="C269" s="90"/>
      <c r="D269" s="90"/>
      <c r="E269" s="90"/>
      <c r="I269" s="32" t="str">
        <f ca="1"/>
        <v/>
      </c>
    </row>
    <row r="270" spans="2:9">
      <c r="B270" s="32" t="str">
        <v/>
      </c>
      <c r="C270" s="90"/>
      <c r="D270" s="90"/>
      <c r="E270" s="90"/>
      <c r="I270" s="32" t="str">
        <f ca="1"/>
        <v/>
      </c>
    </row>
    <row r="271" spans="2:9">
      <c r="B271" s="32" t="str">
        <v/>
      </c>
      <c r="C271" s="90"/>
      <c r="D271" s="90"/>
      <c r="E271" s="90"/>
      <c r="I271" s="32" t="str">
        <f ca="1"/>
        <v/>
      </c>
    </row>
    <row r="272" spans="2:9">
      <c r="B272" s="32" t="str">
        <v/>
      </c>
      <c r="C272" s="90"/>
      <c r="D272" s="90"/>
      <c r="E272" s="90"/>
      <c r="I272" s="32" t="str">
        <f ca="1"/>
        <v/>
      </c>
    </row>
    <row r="273" spans="2:9">
      <c r="B273" s="32" t="str">
        <v/>
      </c>
      <c r="C273" s="90"/>
      <c r="D273" s="90"/>
      <c r="E273" s="90"/>
      <c r="I273" s="32" t="str">
        <f ca="1"/>
        <v/>
      </c>
    </row>
    <row r="274" spans="2:9">
      <c r="B274" s="32" t="str">
        <v/>
      </c>
      <c r="C274" s="90"/>
      <c r="D274" s="90"/>
      <c r="E274" s="90"/>
      <c r="I274" s="32" t="str">
        <f ca="1"/>
        <v/>
      </c>
    </row>
    <row r="275" spans="2:9">
      <c r="B275" s="32" t="str">
        <v/>
      </c>
      <c r="C275" s="90"/>
      <c r="D275" s="90"/>
      <c r="E275" s="90"/>
      <c r="I275" s="32" t="str">
        <f ca="1"/>
        <v/>
      </c>
    </row>
    <row r="276" spans="2:9">
      <c r="B276" s="32" t="str">
        <v/>
      </c>
      <c r="C276" s="90"/>
      <c r="D276" s="90"/>
      <c r="E276" s="90"/>
      <c r="I276" s="32" t="str">
        <f ca="1"/>
        <v/>
      </c>
    </row>
    <row r="277" spans="2:9">
      <c r="B277" s="32" t="str">
        <v/>
      </c>
      <c r="C277" s="90"/>
      <c r="D277" s="90"/>
      <c r="E277" s="90"/>
      <c r="I277" s="32" t="str">
        <f ca="1"/>
        <v/>
      </c>
    </row>
    <row r="278" spans="2:9">
      <c r="B278" s="32" t="str">
        <v/>
      </c>
      <c r="C278" s="90"/>
      <c r="D278" s="90"/>
      <c r="E278" s="90"/>
      <c r="I278" s="32" t="str">
        <f ca="1"/>
        <v/>
      </c>
    </row>
    <row r="279" spans="2:9">
      <c r="B279" s="32" t="str">
        <v/>
      </c>
      <c r="C279" s="90"/>
      <c r="D279" s="90"/>
      <c r="E279" s="90"/>
      <c r="I279" s="32" t="str">
        <f ca="1"/>
        <v/>
      </c>
    </row>
    <row r="280" spans="2:9">
      <c r="B280" s="32" t="str">
        <v/>
      </c>
      <c r="C280" s="90"/>
      <c r="D280" s="90"/>
      <c r="E280" s="90"/>
      <c r="I280" s="32" t="str">
        <f ca="1"/>
        <v/>
      </c>
    </row>
    <row r="281" spans="2:9">
      <c r="B281" s="32" t="str">
        <v/>
      </c>
      <c r="C281" s="90"/>
      <c r="D281" s="90"/>
      <c r="E281" s="90"/>
      <c r="I281" s="32" t="str">
        <f ca="1"/>
        <v/>
      </c>
    </row>
    <row r="282" spans="2:9">
      <c r="B282" s="32" t="str">
        <v/>
      </c>
      <c r="C282" s="90"/>
      <c r="D282" s="90"/>
      <c r="E282" s="90"/>
      <c r="I282" s="32" t="str">
        <f ca="1"/>
        <v/>
      </c>
    </row>
    <row r="283" spans="2:9">
      <c r="B283" s="32" t="str">
        <v/>
      </c>
      <c r="C283" s="90"/>
      <c r="D283" s="90"/>
      <c r="E283" s="90"/>
      <c r="I283" s="32" t="str">
        <f ca="1"/>
        <v/>
      </c>
    </row>
    <row r="284" spans="2:9">
      <c r="B284" s="32" t="str">
        <v/>
      </c>
      <c r="C284" s="90"/>
      <c r="D284" s="90"/>
      <c r="E284" s="90"/>
      <c r="I284" s="32" t="str">
        <f ca="1"/>
        <v/>
      </c>
    </row>
    <row r="285" spans="2:9">
      <c r="B285" s="32" t="str">
        <v/>
      </c>
      <c r="C285" s="90"/>
      <c r="D285" s="90"/>
      <c r="E285" s="90"/>
      <c r="I285" s="32" t="str">
        <f ca="1"/>
        <v/>
      </c>
    </row>
    <row r="286" spans="2:9">
      <c r="B286" s="32" t="str">
        <v/>
      </c>
      <c r="C286" s="90"/>
      <c r="D286" s="90"/>
      <c r="E286" s="90"/>
      <c r="I286" s="32" t="str">
        <f ca="1"/>
        <v/>
      </c>
    </row>
    <row r="287" spans="2:9">
      <c r="B287" s="32" t="str">
        <v/>
      </c>
      <c r="C287" s="90"/>
      <c r="D287" s="90"/>
      <c r="E287" s="90"/>
      <c r="I287" s="32" t="str">
        <f ca="1"/>
        <v/>
      </c>
    </row>
    <row r="288" spans="2:9">
      <c r="B288" s="32" t="str">
        <v/>
      </c>
      <c r="C288" s="90"/>
      <c r="D288" s="90"/>
      <c r="E288" s="90"/>
      <c r="I288" s="32" t="str">
        <f ca="1"/>
        <v/>
      </c>
    </row>
    <row r="289" spans="2:9">
      <c r="B289" s="32" t="str">
        <v/>
      </c>
      <c r="C289" s="90"/>
      <c r="D289" s="90"/>
      <c r="E289" s="90"/>
      <c r="I289" s="32" t="str">
        <f ca="1"/>
        <v/>
      </c>
    </row>
    <row r="290" spans="2:9">
      <c r="B290" s="32" t="str">
        <v/>
      </c>
      <c r="C290" s="90"/>
      <c r="D290" s="90"/>
      <c r="E290" s="90"/>
      <c r="I290" s="32" t="str">
        <f ca="1"/>
        <v/>
      </c>
    </row>
    <row r="291" spans="2:9">
      <c r="B291" s="32" t="str">
        <v/>
      </c>
      <c r="C291" s="90"/>
      <c r="D291" s="90"/>
      <c r="E291" s="90"/>
      <c r="I291" s="32" t="str">
        <f ca="1"/>
        <v/>
      </c>
    </row>
    <row r="292" spans="2:9">
      <c r="B292" s="32" t="str">
        <v/>
      </c>
      <c r="C292" s="90"/>
      <c r="D292" s="90"/>
      <c r="E292" s="90"/>
      <c r="I292" s="32" t="str">
        <f ca="1"/>
        <v/>
      </c>
    </row>
    <row r="293" spans="2:9">
      <c r="B293" s="32" t="str">
        <v/>
      </c>
      <c r="C293" s="90"/>
      <c r="D293" s="90"/>
      <c r="E293" s="90"/>
      <c r="I293" s="32" t="str">
        <f ca="1"/>
        <v/>
      </c>
    </row>
    <row r="294" spans="2:9">
      <c r="B294" s="32" t="str">
        <v/>
      </c>
      <c r="C294" s="90"/>
      <c r="D294" s="90"/>
      <c r="E294" s="90"/>
      <c r="I294" s="32" t="str">
        <f ca="1"/>
        <v/>
      </c>
    </row>
    <row r="295" spans="2:9">
      <c r="B295" s="32" t="str">
        <v/>
      </c>
      <c r="C295" s="90"/>
      <c r="D295" s="90"/>
      <c r="E295" s="90"/>
      <c r="I295" s="32" t="str">
        <f ca="1"/>
        <v/>
      </c>
    </row>
    <row r="296" spans="2:9">
      <c r="B296" s="32" t="str">
        <v/>
      </c>
      <c r="C296" s="90"/>
      <c r="D296" s="90"/>
      <c r="E296" s="90"/>
      <c r="I296" s="32" t="str">
        <f ca="1"/>
        <v/>
      </c>
    </row>
    <row r="297" spans="2:9">
      <c r="B297" s="32" t="str">
        <v/>
      </c>
      <c r="C297" s="90"/>
      <c r="D297" s="90"/>
      <c r="E297" s="90"/>
      <c r="I297" s="32" t="str">
        <f ca="1"/>
        <v/>
      </c>
    </row>
    <row r="298" spans="2:9">
      <c r="B298" s="32" t="str">
        <v/>
      </c>
      <c r="C298" s="90"/>
      <c r="D298" s="90"/>
      <c r="E298" s="90"/>
      <c r="I298" s="32" t="str">
        <f ca="1"/>
        <v/>
      </c>
    </row>
    <row r="299" spans="2:9">
      <c r="B299" s="32" t="str">
        <v/>
      </c>
      <c r="C299" s="90"/>
      <c r="D299" s="90"/>
      <c r="E299" s="90"/>
      <c r="I299" s="32" t="str">
        <f ca="1"/>
        <v/>
      </c>
    </row>
    <row r="300" spans="2:9">
      <c r="B300" s="32" t="str">
        <v/>
      </c>
      <c r="C300" s="90"/>
      <c r="D300" s="90"/>
      <c r="E300" s="90"/>
      <c r="I300" s="32" t="str">
        <f ca="1"/>
        <v/>
      </c>
    </row>
    <row r="301" spans="2:9">
      <c r="B301" s="32" t="str">
        <v/>
      </c>
      <c r="C301" s="90"/>
      <c r="D301" s="90"/>
      <c r="E301" s="90"/>
      <c r="I301" s="32" t="str">
        <f ca="1"/>
        <v/>
      </c>
    </row>
    <row r="302" spans="2:9">
      <c r="B302" s="32" t="str">
        <v/>
      </c>
      <c r="C302" s="90"/>
      <c r="D302" s="90"/>
      <c r="E302" s="90"/>
      <c r="I302" s="32" t="str">
        <f ca="1"/>
        <v/>
      </c>
    </row>
    <row r="303" spans="2:9">
      <c r="B303" s="32" t="str">
        <v/>
      </c>
      <c r="C303" s="90"/>
      <c r="D303" s="90"/>
      <c r="E303" s="90"/>
      <c r="I303" s="32" t="str">
        <f ca="1"/>
        <v/>
      </c>
    </row>
    <row r="304" spans="2:9">
      <c r="B304" s="32" t="str">
        <v/>
      </c>
      <c r="C304" s="90"/>
      <c r="D304" s="90"/>
      <c r="E304" s="90"/>
      <c r="I304" s="32" t="str">
        <f ca="1"/>
        <v/>
      </c>
    </row>
    <row r="305" spans="2:9">
      <c r="B305" s="32" t="str">
        <v/>
      </c>
      <c r="C305" s="90"/>
      <c r="D305" s="90"/>
      <c r="E305" s="90"/>
      <c r="I305" s="32" t="str">
        <f ca="1"/>
        <v/>
      </c>
    </row>
    <row r="306" spans="2:9">
      <c r="B306" s="32" t="str">
        <v/>
      </c>
      <c r="C306" s="90"/>
      <c r="D306" s="90"/>
      <c r="E306" s="90"/>
      <c r="I306" s="32" t="str">
        <f ca="1"/>
        <v/>
      </c>
    </row>
    <row r="307" spans="2:9">
      <c r="B307" s="32" t="str">
        <v/>
      </c>
      <c r="C307" s="90"/>
      <c r="D307" s="90"/>
      <c r="E307" s="90"/>
      <c r="I307" s="32" t="str">
        <f ca="1"/>
        <v/>
      </c>
    </row>
    <row r="308" spans="2:9">
      <c r="B308" s="32" t="str">
        <v/>
      </c>
      <c r="C308" s="90"/>
      <c r="D308" s="90"/>
      <c r="E308" s="90"/>
      <c r="I308" s="32" t="str">
        <f ca="1"/>
        <v/>
      </c>
    </row>
    <row r="309" spans="2:9">
      <c r="B309" s="32" t="str">
        <v/>
      </c>
      <c r="C309" s="90"/>
      <c r="D309" s="90"/>
      <c r="E309" s="90"/>
      <c r="I309" s="32" t="str">
        <f ca="1"/>
        <v/>
      </c>
    </row>
    <row r="310" spans="2:9">
      <c r="B310" s="32" t="str">
        <v/>
      </c>
      <c r="C310" s="90"/>
      <c r="D310" s="90"/>
      <c r="E310" s="90"/>
      <c r="I310" s="32" t="str">
        <f ca="1"/>
        <v/>
      </c>
    </row>
    <row r="311" spans="2:9">
      <c r="B311" s="32" t="str">
        <v/>
      </c>
      <c r="C311" s="90"/>
      <c r="D311" s="90"/>
      <c r="E311" s="90"/>
      <c r="I311" s="32" t="str">
        <f ca="1"/>
        <v/>
      </c>
    </row>
    <row r="312" spans="2:9">
      <c r="B312" s="32" t="str">
        <v/>
      </c>
      <c r="C312" s="90"/>
      <c r="D312" s="90"/>
      <c r="E312" s="90"/>
      <c r="I312" s="32" t="str">
        <f ca="1"/>
        <v/>
      </c>
    </row>
    <row r="313" spans="2:9">
      <c r="B313" s="32" t="str">
        <v/>
      </c>
      <c r="C313" s="90"/>
      <c r="D313" s="90"/>
      <c r="E313" s="90"/>
      <c r="I313" s="32" t="str">
        <f ca="1"/>
        <v/>
      </c>
    </row>
    <row r="314" spans="2:9">
      <c r="B314" s="32" t="str">
        <v/>
      </c>
      <c r="C314" s="90"/>
      <c r="D314" s="90"/>
      <c r="E314" s="90"/>
      <c r="I314" s="32" t="str">
        <f ca="1"/>
        <v/>
      </c>
    </row>
    <row r="315" spans="2:9">
      <c r="B315" s="32" t="str">
        <v/>
      </c>
      <c r="C315" s="90"/>
      <c r="D315" s="90"/>
      <c r="E315" s="90"/>
      <c r="I315" s="32" t="str">
        <f ca="1"/>
        <v/>
      </c>
    </row>
    <row r="316" spans="2:9">
      <c r="B316" s="32" t="str">
        <v/>
      </c>
      <c r="C316" s="90"/>
      <c r="D316" s="90"/>
      <c r="E316" s="90"/>
      <c r="I316" s="32" t="str">
        <f ca="1"/>
        <v/>
      </c>
    </row>
    <row r="317" spans="2:9">
      <c r="B317" s="32" t="str">
        <v/>
      </c>
      <c r="C317" s="90"/>
      <c r="D317" s="90"/>
      <c r="E317" s="90"/>
      <c r="I317" s="32" t="str">
        <f ca="1"/>
        <v/>
      </c>
    </row>
    <row r="318" spans="2:9">
      <c r="B318" s="32" t="str">
        <v/>
      </c>
      <c r="C318" s="90"/>
      <c r="D318" s="90"/>
      <c r="E318" s="90"/>
      <c r="I318" s="32" t="str">
        <f ca="1"/>
        <v/>
      </c>
    </row>
    <row r="319" spans="2:9">
      <c r="B319" s="32" t="str">
        <v/>
      </c>
      <c r="C319" s="90"/>
      <c r="D319" s="90"/>
      <c r="E319" s="90"/>
      <c r="I319" s="32" t="str">
        <f ca="1"/>
        <v/>
      </c>
    </row>
    <row r="320" spans="2:9">
      <c r="B320" s="32" t="str">
        <v/>
      </c>
      <c r="C320" s="90"/>
      <c r="D320" s="90"/>
      <c r="E320" s="90"/>
      <c r="I320" s="32" t="str">
        <f ca="1"/>
        <v/>
      </c>
    </row>
    <row r="321" spans="2:9">
      <c r="B321" s="32" t="str">
        <v/>
      </c>
      <c r="C321" s="90"/>
      <c r="D321" s="90"/>
      <c r="E321" s="90"/>
      <c r="I321" s="32" t="str">
        <f ca="1"/>
        <v/>
      </c>
    </row>
    <row r="322" spans="2:9">
      <c r="B322" s="32" t="str">
        <v/>
      </c>
      <c r="C322" s="90"/>
      <c r="D322" s="90"/>
      <c r="E322" s="90"/>
      <c r="I322" s="32" t="str">
        <f ca="1"/>
        <v/>
      </c>
    </row>
    <row r="323" spans="2:9">
      <c r="B323" s="32" t="str">
        <v/>
      </c>
      <c r="C323" s="90"/>
      <c r="D323" s="90"/>
      <c r="E323" s="90"/>
      <c r="I323" s="32" t="str">
        <f ca="1"/>
        <v/>
      </c>
    </row>
    <row r="324" spans="2:9">
      <c r="B324" s="32" t="str">
        <v/>
      </c>
      <c r="C324" s="90"/>
      <c r="D324" s="90"/>
      <c r="E324" s="90"/>
      <c r="I324" s="32" t="str">
        <f ca="1"/>
        <v/>
      </c>
    </row>
    <row r="325" spans="2:9">
      <c r="B325" s="32" t="str">
        <v/>
      </c>
      <c r="C325" s="90"/>
      <c r="D325" s="90"/>
      <c r="E325" s="90"/>
      <c r="I325" s="32" t="str">
        <f ca="1"/>
        <v/>
      </c>
    </row>
    <row r="326" spans="2:9">
      <c r="B326" s="32" t="str">
        <v/>
      </c>
      <c r="C326" s="90"/>
      <c r="D326" s="90"/>
      <c r="E326" s="90"/>
      <c r="I326" s="32" t="str">
        <f ca="1"/>
        <v/>
      </c>
    </row>
    <row r="327" spans="2:9">
      <c r="B327" s="32" t="str">
        <v/>
      </c>
      <c r="C327" s="90"/>
      <c r="D327" s="90"/>
      <c r="E327" s="90"/>
      <c r="I327" s="32" t="str">
        <f ca="1"/>
        <v/>
      </c>
    </row>
    <row r="328" spans="2:9">
      <c r="B328" s="32" t="str">
        <v/>
      </c>
      <c r="C328" s="90"/>
      <c r="D328" s="90"/>
      <c r="E328" s="90"/>
      <c r="I328" s="32" t="str">
        <f ca="1"/>
        <v/>
      </c>
    </row>
    <row r="329" spans="2:9">
      <c r="B329" s="32" t="str">
        <v/>
      </c>
      <c r="C329" s="90"/>
      <c r="D329" s="90"/>
      <c r="E329" s="90"/>
      <c r="I329" s="32" t="str">
        <f ca="1"/>
        <v/>
      </c>
    </row>
    <row r="330" spans="2:9">
      <c r="B330" s="32" t="str">
        <v/>
      </c>
      <c r="C330" s="90"/>
      <c r="D330" s="90"/>
      <c r="E330" s="90"/>
      <c r="I330" s="32" t="str">
        <f ca="1"/>
        <v/>
      </c>
    </row>
    <row r="331" spans="2:9">
      <c r="B331" s="32" t="str">
        <v/>
      </c>
      <c r="C331" s="90"/>
      <c r="D331" s="90"/>
      <c r="E331" s="90"/>
      <c r="I331" s="32" t="str">
        <f ca="1"/>
        <v/>
      </c>
    </row>
    <row r="332" spans="2:9">
      <c r="B332" s="32" t="str">
        <v/>
      </c>
      <c r="C332" s="90"/>
      <c r="D332" s="90"/>
      <c r="E332" s="90"/>
      <c r="I332" s="32" t="str">
        <f ca="1"/>
        <v/>
      </c>
    </row>
    <row r="333" spans="2:9">
      <c r="B333" s="32" t="str">
        <v/>
      </c>
      <c r="C333" s="90"/>
      <c r="D333" s="90"/>
      <c r="E333" s="90"/>
      <c r="I333" s="32" t="str">
        <f ca="1"/>
        <v/>
      </c>
    </row>
    <row r="334" spans="2:9">
      <c r="B334" s="32" t="str">
        <v/>
      </c>
      <c r="C334" s="90"/>
      <c r="D334" s="90"/>
      <c r="E334" s="90"/>
      <c r="I334" s="32" t="str">
        <f ca="1"/>
        <v/>
      </c>
    </row>
    <row r="335" spans="2:9">
      <c r="B335" s="32" t="str">
        <v/>
      </c>
      <c r="C335" s="90"/>
      <c r="D335" s="90"/>
      <c r="E335" s="90"/>
      <c r="I335" s="32" t="str">
        <f ca="1"/>
        <v/>
      </c>
    </row>
    <row r="336" spans="2:9">
      <c r="B336" s="32" t="str">
        <v/>
      </c>
      <c r="C336" s="90"/>
      <c r="D336" s="90"/>
      <c r="E336" s="90"/>
      <c r="I336" s="32" t="str">
        <f ca="1"/>
        <v/>
      </c>
    </row>
    <row r="337" spans="2:9">
      <c r="B337" s="32" t="str">
        <v/>
      </c>
      <c r="C337" s="90"/>
      <c r="D337" s="90"/>
      <c r="E337" s="90"/>
      <c r="I337" s="32" t="str">
        <f ca="1"/>
        <v/>
      </c>
    </row>
    <row r="338" spans="2:9">
      <c r="B338" s="32" t="str">
        <v/>
      </c>
      <c r="C338" s="90"/>
      <c r="D338" s="90"/>
      <c r="E338" s="90"/>
      <c r="I338" s="32" t="str">
        <f ca="1"/>
        <v/>
      </c>
    </row>
    <row r="339" spans="2:9">
      <c r="B339" s="32" t="str">
        <v/>
      </c>
      <c r="C339" s="90"/>
      <c r="D339" s="90"/>
      <c r="E339" s="90"/>
      <c r="I339" s="32" t="str">
        <f ca="1"/>
        <v/>
      </c>
    </row>
    <row r="340" spans="2:9">
      <c r="B340" s="32" t="str">
        <v/>
      </c>
      <c r="C340" s="90"/>
      <c r="D340" s="90"/>
      <c r="E340" s="90"/>
      <c r="I340" s="32" t="str">
        <f ca="1"/>
        <v/>
      </c>
    </row>
    <row r="341" spans="2:9">
      <c r="B341" s="32" t="str">
        <v/>
      </c>
      <c r="C341" s="90"/>
      <c r="D341" s="90"/>
      <c r="E341" s="90"/>
      <c r="I341" s="32" t="str">
        <f ca="1"/>
        <v/>
      </c>
    </row>
    <row r="342" spans="2:9">
      <c r="B342" s="32" t="str">
        <v/>
      </c>
      <c r="C342" s="90"/>
      <c r="D342" s="90"/>
      <c r="E342" s="90"/>
      <c r="I342" s="32" t="str">
        <f ca="1"/>
        <v/>
      </c>
    </row>
    <row r="343" spans="2:9">
      <c r="B343" s="32" t="str">
        <v/>
      </c>
      <c r="C343" s="90"/>
      <c r="D343" s="90"/>
      <c r="E343" s="90"/>
      <c r="I343" s="32" t="str">
        <f ca="1"/>
        <v/>
      </c>
    </row>
    <row r="344" spans="2:9">
      <c r="B344" s="32" t="str">
        <v/>
      </c>
      <c r="C344" s="90"/>
      <c r="D344" s="90"/>
      <c r="E344" s="90"/>
      <c r="I344" s="32" t="str">
        <f ca="1"/>
        <v/>
      </c>
    </row>
    <row r="345" spans="2:9">
      <c r="B345" s="32" t="str">
        <v/>
      </c>
      <c r="C345" s="90"/>
      <c r="D345" s="90"/>
      <c r="E345" s="90"/>
      <c r="I345" s="32" t="str">
        <f ca="1"/>
        <v/>
      </c>
    </row>
    <row r="346" spans="2:9">
      <c r="B346" s="32" t="str">
        <v/>
      </c>
      <c r="C346" s="90"/>
      <c r="D346" s="90"/>
      <c r="E346" s="90"/>
      <c r="I346" s="32" t="str">
        <f ca="1"/>
        <v/>
      </c>
    </row>
    <row r="347" spans="2:9">
      <c r="B347" s="32" t="str">
        <v/>
      </c>
      <c r="C347" s="90"/>
      <c r="D347" s="90"/>
      <c r="E347" s="90"/>
      <c r="I347" s="32" t="str">
        <f ca="1"/>
        <v/>
      </c>
    </row>
    <row r="348" spans="2:9">
      <c r="B348" s="32" t="str">
        <v/>
      </c>
      <c r="C348" s="90"/>
      <c r="D348" s="90"/>
      <c r="E348" s="90"/>
      <c r="I348" s="32" t="str">
        <f ca="1"/>
        <v/>
      </c>
    </row>
    <row r="349" spans="2:9">
      <c r="B349" s="32" t="str">
        <v/>
      </c>
      <c r="C349" s="90"/>
      <c r="D349" s="90"/>
      <c r="E349" s="90"/>
      <c r="I349" s="32" t="str">
        <f ca="1"/>
        <v/>
      </c>
    </row>
    <row r="350" spans="2:9">
      <c r="B350" s="32" t="str">
        <v/>
      </c>
      <c r="C350" s="90"/>
      <c r="D350" s="90"/>
      <c r="E350" s="90"/>
      <c r="I350" s="32" t="str">
        <f ca="1"/>
        <v/>
      </c>
    </row>
    <row r="351" spans="2:9">
      <c r="B351" s="32" t="str">
        <v/>
      </c>
      <c r="C351" s="90"/>
      <c r="D351" s="90"/>
      <c r="E351" s="90"/>
      <c r="I351" s="32" t="str">
        <f ca="1"/>
        <v/>
      </c>
    </row>
    <row r="352" spans="2:9">
      <c r="B352" s="32" t="str">
        <v/>
      </c>
      <c r="C352" s="90"/>
      <c r="D352" s="90"/>
      <c r="E352" s="90"/>
      <c r="I352" s="32" t="str">
        <f ca="1"/>
        <v/>
      </c>
    </row>
    <row r="353" spans="2:9">
      <c r="B353" s="32" t="str">
        <v/>
      </c>
      <c r="C353" s="90"/>
      <c r="D353" s="90"/>
      <c r="E353" s="90"/>
      <c r="I353" s="32" t="str">
        <f ca="1"/>
        <v/>
      </c>
    </row>
    <row r="354" spans="2:9">
      <c r="B354" s="32" t="str">
        <v/>
      </c>
      <c r="C354" s="90"/>
      <c r="D354" s="90"/>
      <c r="E354" s="90"/>
      <c r="I354" s="32" t="str">
        <f ca="1"/>
        <v/>
      </c>
    </row>
    <row r="355" spans="2:9">
      <c r="B355" s="32" t="str">
        <v/>
      </c>
      <c r="C355" s="90"/>
      <c r="D355" s="90"/>
      <c r="E355" s="90"/>
      <c r="I355" s="32" t="str">
        <f ca="1"/>
        <v/>
      </c>
    </row>
    <row r="356" spans="2:9">
      <c r="B356" s="32" t="str">
        <v/>
      </c>
      <c r="C356" s="90"/>
      <c r="D356" s="90"/>
      <c r="E356" s="90"/>
      <c r="I356" s="32" t="str">
        <f ca="1"/>
        <v/>
      </c>
    </row>
    <row r="357" spans="2:9">
      <c r="B357" s="32" t="str">
        <v/>
      </c>
      <c r="C357" s="90"/>
      <c r="D357" s="90"/>
      <c r="E357" s="90"/>
      <c r="I357" s="32" t="str">
        <f ca="1"/>
        <v/>
      </c>
    </row>
    <row r="358" spans="2:9">
      <c r="B358" s="32" t="str">
        <v/>
      </c>
      <c r="C358" s="90"/>
      <c r="D358" s="90"/>
      <c r="E358" s="90"/>
      <c r="I358" s="32" t="str">
        <f ca="1"/>
        <v/>
      </c>
    </row>
    <row r="359" spans="2:9">
      <c r="B359" s="32" t="str">
        <v/>
      </c>
      <c r="C359" s="90"/>
      <c r="D359" s="90"/>
      <c r="E359" s="90"/>
      <c r="I359" s="32" t="str">
        <f ca="1"/>
        <v/>
      </c>
    </row>
    <row r="360" spans="2:9">
      <c r="B360" s="32" t="str">
        <v/>
      </c>
      <c r="C360" s="90"/>
      <c r="D360" s="90"/>
      <c r="E360" s="90"/>
      <c r="I360" s="32" t="str">
        <f ca="1"/>
        <v/>
      </c>
    </row>
    <row r="361" spans="2:9">
      <c r="B361" s="32" t="str">
        <v/>
      </c>
      <c r="C361" s="90"/>
      <c r="D361" s="90"/>
      <c r="E361" s="90"/>
      <c r="I361" s="32" t="str">
        <f ca="1"/>
        <v/>
      </c>
    </row>
    <row r="362" spans="2:9">
      <c r="B362" s="32" t="str">
        <v/>
      </c>
      <c r="C362" s="90"/>
      <c r="D362" s="90"/>
      <c r="E362" s="90"/>
      <c r="I362" s="32" t="str">
        <f ca="1"/>
        <v/>
      </c>
    </row>
    <row r="363" spans="2:9">
      <c r="B363" s="32" t="str">
        <v/>
      </c>
      <c r="C363" s="90"/>
      <c r="D363" s="90"/>
      <c r="E363" s="90"/>
      <c r="I363" s="32" t="str">
        <f ca="1"/>
        <v/>
      </c>
    </row>
    <row r="364" spans="2:9">
      <c r="B364" s="32" t="str">
        <v/>
      </c>
      <c r="C364" s="90"/>
      <c r="D364" s="90"/>
      <c r="E364" s="90"/>
      <c r="I364" s="32" t="str">
        <f ca="1"/>
        <v/>
      </c>
    </row>
    <row r="365" spans="2:9">
      <c r="B365" s="32" t="str">
        <v/>
      </c>
      <c r="C365" s="90"/>
      <c r="D365" s="90"/>
      <c r="E365" s="90"/>
      <c r="I365" s="32" t="str">
        <f ca="1"/>
        <v/>
      </c>
    </row>
    <row r="366" spans="2:9">
      <c r="B366" s="32" t="str">
        <v/>
      </c>
      <c r="C366" s="90"/>
      <c r="D366" s="90"/>
      <c r="E366" s="90"/>
      <c r="I366" s="32" t="str">
        <f ca="1"/>
        <v/>
      </c>
    </row>
    <row r="367" spans="2:9">
      <c r="B367" s="32" t="str">
        <v/>
      </c>
      <c r="C367" s="90"/>
      <c r="D367" s="90"/>
      <c r="E367" s="90"/>
      <c r="I367" s="32" t="str">
        <f ca="1"/>
        <v/>
      </c>
    </row>
    <row r="368" spans="2:9">
      <c r="B368" s="32" t="str">
        <v/>
      </c>
      <c r="C368" s="90"/>
      <c r="D368" s="90"/>
      <c r="E368" s="90"/>
      <c r="I368" s="32" t="str">
        <f ca="1"/>
        <v/>
      </c>
    </row>
    <row r="369" spans="2:9">
      <c r="B369" s="32" t="str">
        <v/>
      </c>
      <c r="C369" s="90"/>
      <c r="D369" s="90"/>
      <c r="E369" s="90"/>
      <c r="I369" s="32" t="str">
        <f ca="1"/>
        <v/>
      </c>
    </row>
    <row r="370" spans="2:9">
      <c r="B370" s="32" t="str">
        <v/>
      </c>
      <c r="C370" s="90"/>
      <c r="D370" s="90"/>
      <c r="E370" s="90"/>
      <c r="I370" s="32" t="str">
        <f ca="1"/>
        <v/>
      </c>
    </row>
    <row r="371" spans="2:9">
      <c r="B371" s="32" t="str">
        <v/>
      </c>
      <c r="C371" s="90"/>
      <c r="D371" s="90"/>
      <c r="E371" s="90"/>
      <c r="I371" s="32" t="str">
        <f ca="1"/>
        <v/>
      </c>
    </row>
    <row r="372" spans="2:9">
      <c r="B372" s="32" t="str">
        <v/>
      </c>
      <c r="C372" s="90"/>
      <c r="D372" s="90"/>
      <c r="E372" s="90"/>
      <c r="I372" s="32" t="str">
        <f ca="1"/>
        <v/>
      </c>
    </row>
    <row r="373" spans="2:9">
      <c r="B373" s="32" t="str">
        <v/>
      </c>
      <c r="C373" s="90"/>
      <c r="D373" s="90"/>
      <c r="E373" s="90"/>
      <c r="I373" s="32" t="str">
        <f ca="1"/>
        <v/>
      </c>
    </row>
    <row r="374" spans="2:9">
      <c r="B374" s="32" t="str">
        <v/>
      </c>
      <c r="C374" s="90"/>
      <c r="D374" s="90"/>
      <c r="E374" s="90"/>
      <c r="I374" s="32" t="str">
        <f ca="1"/>
        <v/>
      </c>
    </row>
    <row r="375" spans="2:9">
      <c r="B375" s="32" t="str">
        <v/>
      </c>
      <c r="C375" s="90"/>
      <c r="D375" s="90"/>
      <c r="E375" s="90"/>
      <c r="I375" s="32" t="str">
        <f ca="1"/>
        <v/>
      </c>
    </row>
    <row r="376" spans="2:9">
      <c r="B376" s="32" t="str">
        <v/>
      </c>
      <c r="C376" s="90"/>
      <c r="D376" s="90"/>
      <c r="E376" s="90"/>
      <c r="I376" s="32" t="str">
        <f ca="1"/>
        <v/>
      </c>
    </row>
    <row r="377" spans="2:9">
      <c r="B377" s="32" t="str">
        <v/>
      </c>
      <c r="C377" s="90"/>
      <c r="D377" s="90"/>
      <c r="E377" s="90"/>
      <c r="I377" s="32" t="str">
        <f ca="1"/>
        <v/>
      </c>
    </row>
    <row r="378" spans="2:9">
      <c r="B378" s="32" t="str">
        <v/>
      </c>
      <c r="C378" s="90"/>
      <c r="D378" s="90"/>
      <c r="E378" s="90"/>
      <c r="I378" s="32" t="str">
        <f ca="1"/>
        <v/>
      </c>
    </row>
    <row r="379" spans="2:9">
      <c r="B379" s="32" t="str">
        <v/>
      </c>
      <c r="C379" s="90"/>
      <c r="D379" s="90"/>
      <c r="E379" s="90"/>
      <c r="I379" s="32" t="str">
        <f ca="1"/>
        <v/>
      </c>
    </row>
    <row r="380" spans="2:9">
      <c r="B380" s="32" t="str">
        <v/>
      </c>
      <c r="C380" s="90"/>
      <c r="D380" s="90"/>
      <c r="E380" s="90"/>
      <c r="I380" s="32" t="str">
        <f ca="1"/>
        <v/>
      </c>
    </row>
    <row r="381" spans="2:9">
      <c r="B381" s="32" t="str">
        <v/>
      </c>
      <c r="C381" s="90"/>
      <c r="D381" s="90"/>
      <c r="E381" s="90"/>
      <c r="I381" s="32" t="str">
        <f ca="1"/>
        <v/>
      </c>
    </row>
    <row r="382" spans="2:9">
      <c r="B382" s="32" t="str">
        <v/>
      </c>
      <c r="C382" s="90"/>
      <c r="D382" s="90"/>
      <c r="E382" s="90"/>
      <c r="I382" s="32" t="str">
        <f ca="1"/>
        <v/>
      </c>
    </row>
    <row r="383" spans="2:9">
      <c r="B383" s="32" t="str">
        <v/>
      </c>
      <c r="C383" s="90"/>
      <c r="D383" s="90"/>
      <c r="E383" s="90"/>
      <c r="I383" s="32" t="str">
        <f ca="1"/>
        <v/>
      </c>
    </row>
    <row r="384" spans="2:9">
      <c r="B384" s="32" t="str">
        <v/>
      </c>
      <c r="C384" s="90"/>
      <c r="D384" s="90"/>
      <c r="E384" s="90"/>
      <c r="I384" s="32" t="str">
        <f ca="1"/>
        <v/>
      </c>
    </row>
    <row r="385" spans="2:9">
      <c r="B385" s="32" t="str">
        <v/>
      </c>
      <c r="C385" s="90"/>
      <c r="D385" s="90"/>
      <c r="E385" s="90"/>
      <c r="I385" s="32" t="str">
        <f ca="1"/>
        <v/>
      </c>
    </row>
    <row r="386" spans="2:9">
      <c r="B386" s="32" t="str">
        <v/>
      </c>
      <c r="C386" s="90"/>
      <c r="D386" s="90"/>
      <c r="E386" s="90"/>
      <c r="I386" s="32" t="str">
        <f ca="1"/>
        <v/>
      </c>
    </row>
    <row r="387" spans="2:9">
      <c r="B387" s="32" t="str">
        <v/>
      </c>
      <c r="C387" s="90"/>
      <c r="D387" s="90"/>
      <c r="E387" s="90"/>
      <c r="I387" s="32" t="str">
        <f ca="1"/>
        <v/>
      </c>
    </row>
    <row r="388" spans="2:9">
      <c r="B388" s="32" t="str">
        <v/>
      </c>
      <c r="C388" s="90"/>
      <c r="D388" s="90"/>
      <c r="E388" s="90"/>
      <c r="I388" s="32" t="str">
        <f ca="1"/>
        <v/>
      </c>
    </row>
    <row r="389" spans="2:9">
      <c r="B389" s="32" t="str">
        <v/>
      </c>
      <c r="C389" s="90"/>
      <c r="D389" s="90"/>
      <c r="E389" s="90"/>
      <c r="I389" s="32" t="str">
        <f ca="1"/>
        <v/>
      </c>
    </row>
    <row r="390" spans="2:9">
      <c r="B390" s="32" t="str">
        <v/>
      </c>
      <c r="C390" s="90"/>
      <c r="D390" s="90"/>
      <c r="E390" s="90"/>
      <c r="I390" s="32" t="str">
        <f ca="1"/>
        <v/>
      </c>
    </row>
    <row r="391" spans="2:9">
      <c r="B391" s="32" t="str">
        <v/>
      </c>
      <c r="C391" s="90"/>
      <c r="D391" s="90"/>
      <c r="E391" s="90"/>
      <c r="I391" s="32" t="str">
        <f ca="1"/>
        <v/>
      </c>
    </row>
    <row r="392" spans="2:9">
      <c r="B392" s="32" t="str">
        <v/>
      </c>
      <c r="C392" s="90"/>
      <c r="D392" s="90"/>
      <c r="E392" s="90"/>
      <c r="I392" s="32" t="str">
        <f ca="1"/>
        <v/>
      </c>
    </row>
    <row r="393" spans="2:9">
      <c r="B393" s="32" t="str">
        <v/>
      </c>
      <c r="C393" s="90"/>
      <c r="D393" s="90"/>
      <c r="E393" s="90"/>
      <c r="I393" s="32" t="str">
        <f ca="1"/>
        <v/>
      </c>
    </row>
    <row r="394" spans="2:9">
      <c r="B394" s="32" t="str">
        <v/>
      </c>
      <c r="C394" s="90"/>
      <c r="D394" s="90"/>
      <c r="E394" s="90"/>
      <c r="I394" s="32" t="str">
        <f ca="1"/>
        <v/>
      </c>
    </row>
    <row r="395" spans="2:9">
      <c r="B395" s="32" t="str">
        <v/>
      </c>
      <c r="C395" s="90"/>
      <c r="D395" s="90"/>
      <c r="E395" s="90"/>
      <c r="I395" s="32" t="str">
        <f ca="1"/>
        <v/>
      </c>
    </row>
    <row r="396" spans="2:9">
      <c r="B396" s="32" t="str">
        <v/>
      </c>
      <c r="C396" s="90"/>
      <c r="D396" s="90"/>
      <c r="E396" s="90"/>
      <c r="I396" s="32" t="str">
        <f ca="1"/>
        <v/>
      </c>
    </row>
    <row r="397" spans="2:9">
      <c r="B397" s="32" t="str">
        <v/>
      </c>
      <c r="C397" s="90"/>
      <c r="D397" s="90"/>
      <c r="E397" s="90"/>
      <c r="I397" s="32" t="str">
        <f ca="1"/>
        <v/>
      </c>
    </row>
    <row r="398" spans="2:9">
      <c r="B398" s="32" t="str">
        <v/>
      </c>
      <c r="C398" s="90"/>
      <c r="D398" s="90"/>
      <c r="E398" s="90"/>
      <c r="I398" s="32" t="str">
        <f ca="1"/>
        <v/>
      </c>
    </row>
    <row r="399" spans="2:9">
      <c r="B399" s="32" t="str">
        <v/>
      </c>
      <c r="C399" s="90"/>
      <c r="D399" s="90"/>
      <c r="E399" s="90"/>
      <c r="I399" s="32" t="str">
        <f ca="1"/>
        <v/>
      </c>
    </row>
    <row r="400" spans="2:9">
      <c r="B400" s="32" t="str">
        <v/>
      </c>
      <c r="C400" s="90"/>
      <c r="D400" s="90"/>
      <c r="E400" s="90"/>
      <c r="I400" s="32" t="str">
        <f ca="1"/>
        <v/>
      </c>
    </row>
    <row r="401" spans="2:9">
      <c r="B401" s="32" t="str">
        <v/>
      </c>
      <c r="C401" s="90"/>
      <c r="D401" s="90"/>
      <c r="E401" s="90"/>
      <c r="I401" s="32" t="str">
        <f ca="1"/>
        <v/>
      </c>
    </row>
    <row r="402" spans="2:9">
      <c r="B402" s="32" t="str">
        <v/>
      </c>
      <c r="C402" s="90"/>
      <c r="D402" s="90"/>
      <c r="E402" s="90"/>
      <c r="I402" s="32" t="str">
        <f ca="1"/>
        <v/>
      </c>
    </row>
    <row r="403" spans="2:9">
      <c r="B403" s="32" t="str">
        <v/>
      </c>
      <c r="C403" s="90"/>
      <c r="D403" s="90"/>
      <c r="E403" s="90"/>
      <c r="I403" s="32" t="str">
        <f ca="1"/>
        <v/>
      </c>
    </row>
    <row r="404" spans="2:9">
      <c r="B404" s="32" t="str">
        <v/>
      </c>
      <c r="C404" s="90"/>
      <c r="D404" s="90"/>
      <c r="E404" s="90"/>
      <c r="I404" s="32" t="str">
        <f ca="1"/>
        <v/>
      </c>
    </row>
    <row r="405" spans="2:9">
      <c r="B405" s="32" t="str">
        <v/>
      </c>
      <c r="C405" s="90"/>
      <c r="D405" s="90"/>
      <c r="E405" s="90"/>
      <c r="I405" s="32" t="str">
        <f ca="1"/>
        <v/>
      </c>
    </row>
    <row r="406" spans="2:9">
      <c r="B406" s="32" t="str">
        <v/>
      </c>
      <c r="C406" s="90"/>
      <c r="D406" s="90"/>
      <c r="E406" s="90"/>
      <c r="I406" s="32" t="str">
        <f ca="1"/>
        <v/>
      </c>
    </row>
    <row r="407" spans="2:9">
      <c r="B407" s="32" t="str">
        <v/>
      </c>
      <c r="C407" s="90"/>
      <c r="D407" s="90"/>
      <c r="E407" s="90"/>
      <c r="I407" s="32" t="str">
        <f ca="1"/>
        <v/>
      </c>
    </row>
    <row r="408" spans="2:9">
      <c r="B408" s="32" t="str">
        <v/>
      </c>
      <c r="C408" s="90"/>
      <c r="D408" s="90"/>
      <c r="E408" s="90"/>
      <c r="I408" s="32" t="str">
        <f ca="1"/>
        <v/>
      </c>
    </row>
    <row r="409" spans="2:9">
      <c r="B409" s="32" t="str">
        <v/>
      </c>
      <c r="C409" s="90"/>
      <c r="D409" s="90"/>
      <c r="E409" s="90"/>
      <c r="I409" s="32" t="str">
        <f ca="1"/>
        <v/>
      </c>
    </row>
    <row r="410" spans="2:9">
      <c r="B410" s="32" t="str">
        <v/>
      </c>
      <c r="C410" s="90"/>
      <c r="D410" s="90"/>
      <c r="E410" s="90"/>
      <c r="I410" s="32" t="str">
        <f ca="1"/>
        <v/>
      </c>
    </row>
    <row r="411" spans="2:9">
      <c r="B411" s="32" t="str">
        <v/>
      </c>
      <c r="C411" s="90"/>
      <c r="D411" s="90"/>
      <c r="E411" s="90"/>
      <c r="I411" s="32" t="str">
        <f ca="1"/>
        <v/>
      </c>
    </row>
    <row r="412" spans="2:9">
      <c r="B412" s="32" t="str">
        <v/>
      </c>
      <c r="C412" s="90"/>
      <c r="D412" s="90"/>
      <c r="E412" s="90"/>
      <c r="I412" s="32" t="str">
        <f ca="1"/>
        <v/>
      </c>
    </row>
    <row r="413" spans="2:9">
      <c r="B413" s="32" t="str">
        <v/>
      </c>
      <c r="I413" s="32" t="str">
        <f ca="1"/>
        <v/>
      </c>
    </row>
    <row r="414" spans="2:9">
      <c r="B414" s="32" t="str">
        <v/>
      </c>
      <c r="I414" s="32" t="str">
        <f ca="1"/>
        <v/>
      </c>
    </row>
    <row r="415" spans="2:9">
      <c r="B415" s="32" t="str">
        <v/>
      </c>
      <c r="I415" s="32" t="str">
        <f ca="1"/>
        <v/>
      </c>
    </row>
    <row r="416" spans="2:9">
      <c r="B416" s="32" t="str">
        <v/>
      </c>
      <c r="I416" s="32" t="str">
        <f ca="1"/>
        <v/>
      </c>
    </row>
    <row r="417" spans="2:9">
      <c r="B417" s="32" t="str">
        <v/>
      </c>
      <c r="I417" s="32" t="str">
        <f ca="1"/>
        <v/>
      </c>
    </row>
    <row r="418" spans="2:9">
      <c r="B418" s="32" t="str">
        <v/>
      </c>
      <c r="I418" s="32" t="str">
        <f ca="1"/>
        <v/>
      </c>
    </row>
    <row r="419" spans="2:9">
      <c r="B419" s="32" t="str">
        <v/>
      </c>
      <c r="I419" s="32" t="str">
        <f ca="1"/>
        <v/>
      </c>
    </row>
    <row r="420" spans="2:9">
      <c r="B420" s="32" t="str">
        <v/>
      </c>
      <c r="I420" s="32" t="str">
        <f ca="1"/>
        <v/>
      </c>
    </row>
    <row r="421" spans="2:9">
      <c r="B421" s="32" t="str">
        <v/>
      </c>
      <c r="I421" s="32" t="str">
        <f ca="1"/>
        <v/>
      </c>
    </row>
    <row r="422" spans="2:9">
      <c r="B422" s="32" t="str">
        <v/>
      </c>
      <c r="I422" s="32" t="str">
        <f ca="1"/>
        <v/>
      </c>
    </row>
    <row r="423" spans="2:9">
      <c r="B423" s="32" t="str">
        <v/>
      </c>
      <c r="I423" s="32" t="str">
        <f ca="1"/>
        <v/>
      </c>
    </row>
    <row r="424" spans="2:9">
      <c r="B424" s="32" t="str">
        <v/>
      </c>
      <c r="I424" s="32" t="str">
        <f ca="1"/>
        <v/>
      </c>
    </row>
    <row r="425" spans="2:9">
      <c r="B425" s="32" t="str">
        <v/>
      </c>
      <c r="I425" s="32" t="str">
        <f ca="1"/>
        <v/>
      </c>
    </row>
    <row r="426" spans="2:9">
      <c r="B426" s="32" t="str">
        <v/>
      </c>
      <c r="I426" s="32" t="str">
        <f ca="1"/>
        <v/>
      </c>
    </row>
    <row r="427" spans="2:9">
      <c r="B427" s="32" t="str">
        <v/>
      </c>
      <c r="I427" s="32" t="str">
        <f ca="1"/>
        <v/>
      </c>
    </row>
    <row r="428" spans="2:9">
      <c r="B428" s="32" t="str">
        <v/>
      </c>
      <c r="I428" s="32" t="str">
        <f ca="1"/>
        <v/>
      </c>
    </row>
    <row r="429" spans="2:9">
      <c r="B429" s="32" t="str">
        <v/>
      </c>
      <c r="I429" s="32" t="str">
        <f ca="1"/>
        <v/>
      </c>
    </row>
    <row r="430" spans="2:9">
      <c r="B430" s="32" t="str">
        <v/>
      </c>
      <c r="I430" s="32" t="str">
        <f ca="1"/>
        <v/>
      </c>
    </row>
    <row r="431" spans="2:9">
      <c r="B431" s="32" t="str">
        <v/>
      </c>
      <c r="I431" s="32" t="str">
        <f ca="1"/>
        <v/>
      </c>
    </row>
    <row r="432" spans="2:9">
      <c r="B432" s="32" t="str">
        <v/>
      </c>
      <c r="I432" s="32" t="str">
        <f ca="1"/>
        <v/>
      </c>
    </row>
    <row r="433" spans="2:9">
      <c r="B433" s="32" t="str">
        <v/>
      </c>
      <c r="I433" s="32" t="str">
        <f ca="1"/>
        <v/>
      </c>
    </row>
    <row r="434" spans="2:9">
      <c r="B434" s="32" t="str">
        <v/>
      </c>
      <c r="I434" s="32" t="str">
        <f ca="1"/>
        <v/>
      </c>
    </row>
    <row r="435" spans="2:9">
      <c r="B435" s="32" t="str">
        <v/>
      </c>
      <c r="I435" s="32" t="str">
        <f ca="1"/>
        <v/>
      </c>
    </row>
    <row r="436" spans="2:9">
      <c r="B436" s="32" t="str">
        <v/>
      </c>
      <c r="I436" s="32" t="str">
        <f ca="1"/>
        <v/>
      </c>
    </row>
    <row r="437" spans="2:9">
      <c r="B437" s="32" t="str">
        <v/>
      </c>
      <c r="I437" s="32" t="str">
        <f ca="1"/>
        <v/>
      </c>
    </row>
    <row r="438" spans="2:9">
      <c r="B438" s="32" t="str">
        <v/>
      </c>
      <c r="I438" s="32" t="str">
        <f ca="1"/>
        <v/>
      </c>
    </row>
    <row r="439" spans="2:9">
      <c r="B439" s="32" t="str">
        <v/>
      </c>
      <c r="I439" s="32" t="str">
        <f ca="1"/>
        <v/>
      </c>
    </row>
    <row r="440" spans="2:9">
      <c r="B440" s="32" t="str">
        <v/>
      </c>
      <c r="I440" s="32" t="str">
        <f ca="1"/>
        <v/>
      </c>
    </row>
    <row r="441" spans="2:9">
      <c r="B441" s="32" t="str">
        <v/>
      </c>
      <c r="I441" s="32" t="str">
        <f ca="1"/>
        <v/>
      </c>
    </row>
    <row r="442" spans="2:9">
      <c r="B442" s="32" t="str">
        <v/>
      </c>
      <c r="I442" s="32" t="str">
        <f ca="1"/>
        <v/>
      </c>
    </row>
    <row r="443" spans="2:9">
      <c r="B443" s="32" t="str">
        <v/>
      </c>
      <c r="I443" s="32" t="str">
        <f ca="1"/>
        <v/>
      </c>
    </row>
    <row r="444" spans="2:9">
      <c r="B444" s="32" t="str">
        <v/>
      </c>
      <c r="I444" s="32" t="str">
        <f ca="1"/>
        <v/>
      </c>
    </row>
    <row r="445" spans="2:9">
      <c r="B445" s="32" t="str">
        <v/>
      </c>
      <c r="I445" s="32" t="str">
        <f ca="1"/>
        <v/>
      </c>
    </row>
    <row r="446" spans="2:9">
      <c r="B446" s="32" t="str">
        <v/>
      </c>
      <c r="I446" s="32" t="str">
        <f ca="1"/>
        <v/>
      </c>
    </row>
    <row r="447" spans="2:9">
      <c r="B447" s="32" t="str">
        <v/>
      </c>
      <c r="I447" s="32" t="str">
        <f ca="1"/>
        <v/>
      </c>
    </row>
    <row r="448" spans="2:9">
      <c r="B448" s="32" t="str">
        <v/>
      </c>
      <c r="I448" s="32" t="str">
        <f ca="1"/>
        <v/>
      </c>
    </row>
    <row r="449" spans="2:9">
      <c r="B449" s="32" t="str">
        <v/>
      </c>
      <c r="I449" s="32" t="str">
        <f ca="1"/>
        <v/>
      </c>
    </row>
    <row r="450" spans="2:9">
      <c r="B450" s="32" t="str">
        <v/>
      </c>
      <c r="I450" s="32" t="str">
        <f ca="1"/>
        <v/>
      </c>
    </row>
    <row r="451" spans="2:9">
      <c r="B451" s="32" t="str">
        <v/>
      </c>
      <c r="I451" s="32" t="str">
        <f ca="1"/>
        <v/>
      </c>
    </row>
    <row r="452" spans="2:9">
      <c r="B452" s="32" t="str">
        <v/>
      </c>
      <c r="I452" s="32" t="str">
        <f ca="1"/>
        <v/>
      </c>
    </row>
    <row r="453" spans="2:9">
      <c r="B453" s="32" t="str">
        <v/>
      </c>
      <c r="I453" s="32" t="str">
        <f ca="1"/>
        <v/>
      </c>
    </row>
    <row r="454" spans="2:9">
      <c r="B454" s="32" t="str">
        <v/>
      </c>
      <c r="I454" s="32" t="str">
        <f ca="1"/>
        <v/>
      </c>
    </row>
    <row r="455" spans="2:9">
      <c r="B455" s="32" t="str">
        <v/>
      </c>
      <c r="I455" s="32" t="str">
        <f ca="1"/>
        <v/>
      </c>
    </row>
    <row r="456" spans="2:9">
      <c r="B456" s="32" t="str">
        <v/>
      </c>
      <c r="I456" s="32" t="str">
        <f ca="1"/>
        <v/>
      </c>
    </row>
    <row r="457" spans="2:9">
      <c r="B457" s="32" t="str">
        <v/>
      </c>
      <c r="I457" s="32" t="str">
        <f ca="1"/>
        <v/>
      </c>
    </row>
    <row r="458" spans="2:9">
      <c r="B458" s="32" t="str">
        <v/>
      </c>
      <c r="I458" s="32" t="str">
        <f ca="1"/>
        <v/>
      </c>
    </row>
    <row r="459" spans="2:9">
      <c r="B459" s="32" t="str">
        <v/>
      </c>
      <c r="I459" s="32" t="str">
        <f ca="1"/>
        <v/>
      </c>
    </row>
    <row r="460" spans="2:9">
      <c r="B460" s="32" t="str">
        <v/>
      </c>
      <c r="I460" s="32" t="str">
        <f ca="1"/>
        <v/>
      </c>
    </row>
    <row r="461" spans="2:9">
      <c r="B461" s="32" t="str">
        <v/>
      </c>
      <c r="I461" s="32" t="str">
        <f ca="1"/>
        <v/>
      </c>
    </row>
    <row r="462" spans="2:9">
      <c r="B462" s="32" t="str">
        <v/>
      </c>
      <c r="I462" s="32" t="str">
        <f ca="1"/>
        <v/>
      </c>
    </row>
    <row r="463" spans="2:9">
      <c r="B463" s="32" t="str">
        <v/>
      </c>
      <c r="I463" s="32" t="str">
        <f ca="1"/>
        <v/>
      </c>
    </row>
    <row r="464" spans="2:9">
      <c r="B464" s="32" t="str">
        <v/>
      </c>
      <c r="I464" s="32" t="str">
        <f ca="1"/>
        <v/>
      </c>
    </row>
    <row r="465" spans="2:9">
      <c r="B465" s="32" t="str">
        <v/>
      </c>
      <c r="I465" s="32" t="str">
        <f ca="1"/>
        <v/>
      </c>
    </row>
    <row r="466" spans="2:9">
      <c r="B466" s="32" t="str">
        <v/>
      </c>
      <c r="I466" s="32" t="str">
        <f ca="1"/>
        <v/>
      </c>
    </row>
    <row r="467" spans="2:9">
      <c r="B467" s="32" t="str">
        <v/>
      </c>
      <c r="I467" s="32" t="str">
        <f ca="1"/>
        <v/>
      </c>
    </row>
    <row r="468" spans="2:9">
      <c r="B468" s="32" t="str">
        <v/>
      </c>
      <c r="I468" s="32" t="str">
        <f ca="1"/>
        <v/>
      </c>
    </row>
    <row r="469" spans="2:9">
      <c r="B469" s="32" t="str">
        <v/>
      </c>
      <c r="I469" s="32" t="str">
        <f ca="1"/>
        <v/>
      </c>
    </row>
    <row r="470" spans="2:9">
      <c r="B470" s="32" t="str">
        <v/>
      </c>
      <c r="I470" s="32" t="str">
        <f ca="1"/>
        <v/>
      </c>
    </row>
    <row r="471" spans="2:9">
      <c r="B471" s="32" t="str">
        <v/>
      </c>
      <c r="I471" s="32" t="str">
        <f ca="1"/>
        <v/>
      </c>
    </row>
    <row r="472" spans="2:9">
      <c r="B472" s="32" t="str">
        <v/>
      </c>
      <c r="I472" s="32" t="str">
        <f ca="1"/>
        <v/>
      </c>
    </row>
    <row r="473" spans="2:9">
      <c r="B473" s="32" t="str">
        <v/>
      </c>
      <c r="I473" s="32" t="str">
        <f ca="1"/>
        <v/>
      </c>
    </row>
    <row r="474" spans="2:9">
      <c r="B474" s="32" t="str">
        <v/>
      </c>
      <c r="I474" s="32" t="str">
        <f ca="1"/>
        <v/>
      </c>
    </row>
    <row r="475" spans="2:9">
      <c r="B475" s="32" t="str">
        <v/>
      </c>
      <c r="I475" s="32" t="str">
        <f ca="1"/>
        <v/>
      </c>
    </row>
    <row r="476" spans="2:9">
      <c r="B476" s="32" t="str">
        <v/>
      </c>
      <c r="I476" s="32" t="str">
        <f ca="1"/>
        <v/>
      </c>
    </row>
    <row r="477" spans="2:9">
      <c r="B477" s="32" t="str">
        <v/>
      </c>
      <c r="I477" s="32" t="str">
        <f ca="1"/>
        <v/>
      </c>
    </row>
    <row r="478" spans="2:9">
      <c r="B478" s="32" t="str">
        <v/>
      </c>
      <c r="I478" s="32" t="str">
        <f ca="1"/>
        <v/>
      </c>
    </row>
    <row r="479" spans="2:9">
      <c r="B479" s="32" t="str">
        <v/>
      </c>
      <c r="I479" s="32" t="str">
        <f ca="1"/>
        <v/>
      </c>
    </row>
    <row r="480" spans="2:9">
      <c r="B480" s="32" t="str">
        <v/>
      </c>
      <c r="I480" s="32" t="str">
        <f ca="1"/>
        <v/>
      </c>
    </row>
    <row r="481" spans="2:9">
      <c r="B481" s="32" t="str">
        <v/>
      </c>
      <c r="I481" s="32" t="str">
        <f ca="1"/>
        <v/>
      </c>
    </row>
    <row r="482" spans="2:9">
      <c r="B482" s="32" t="str">
        <v/>
      </c>
      <c r="I482" s="32" t="str">
        <f ca="1"/>
        <v/>
      </c>
    </row>
    <row r="483" spans="2:9">
      <c r="B483" s="32" t="str">
        <v/>
      </c>
      <c r="I483" s="32" t="str">
        <f ca="1"/>
        <v/>
      </c>
    </row>
    <row r="484" spans="2:9">
      <c r="B484" s="32" t="str">
        <v/>
      </c>
      <c r="I484" s="32" t="str">
        <f ca="1"/>
        <v/>
      </c>
    </row>
    <row r="485" spans="2:9">
      <c r="B485" s="32" t="str">
        <v/>
      </c>
      <c r="I485" s="32" t="str">
        <f ca="1"/>
        <v/>
      </c>
    </row>
    <row r="486" spans="2:9">
      <c r="B486" s="32" t="str">
        <v/>
      </c>
      <c r="I486" s="32" t="str">
        <f ca="1"/>
        <v/>
      </c>
    </row>
    <row r="487" spans="2:9">
      <c r="B487" s="32" t="str">
        <v/>
      </c>
      <c r="I487" s="32" t="str">
        <f ca="1"/>
        <v/>
      </c>
    </row>
    <row r="488" spans="2:9">
      <c r="B488" s="32" t="str">
        <v/>
      </c>
      <c r="I488" s="32" t="str">
        <f ca="1"/>
        <v/>
      </c>
    </row>
    <row r="489" spans="2:9">
      <c r="B489" s="32" t="str">
        <v/>
      </c>
      <c r="I489" s="32" t="str">
        <f ca="1"/>
        <v/>
      </c>
    </row>
    <row r="490" spans="2:9">
      <c r="B490" s="32" t="str">
        <v/>
      </c>
      <c r="I490" s="32" t="str">
        <f ca="1"/>
        <v/>
      </c>
    </row>
    <row r="491" spans="2:9">
      <c r="B491" s="32" t="str">
        <v/>
      </c>
      <c r="I491" s="32" t="str">
        <f ca="1"/>
        <v/>
      </c>
    </row>
    <row r="492" spans="2:9">
      <c r="B492" s="32" t="str">
        <v/>
      </c>
      <c r="I492" s="32" t="str">
        <f ca="1"/>
        <v/>
      </c>
    </row>
    <row r="493" spans="2:9">
      <c r="B493" s="32" t="str">
        <v/>
      </c>
      <c r="I493" s="32" t="str">
        <f ca="1"/>
        <v/>
      </c>
    </row>
    <row r="494" spans="2:9">
      <c r="B494" s="32" t="str">
        <v/>
      </c>
      <c r="I494" s="32" t="str">
        <f ca="1"/>
        <v/>
      </c>
    </row>
    <row r="495" spans="2:9">
      <c r="B495" s="32" t="str">
        <v/>
      </c>
      <c r="I495" s="32" t="str">
        <f ca="1"/>
        <v/>
      </c>
    </row>
    <row r="496" spans="2:9">
      <c r="B496" s="32" t="str">
        <v/>
      </c>
      <c r="I496" s="32" t="str">
        <f ca="1"/>
        <v/>
      </c>
    </row>
    <row r="497" spans="2:9">
      <c r="B497" s="32" t="str">
        <v/>
      </c>
      <c r="I497" s="32" t="str">
        <f ca="1"/>
        <v/>
      </c>
    </row>
    <row r="498" spans="2:9">
      <c r="B498" s="32" t="str">
        <v/>
      </c>
      <c r="I498" s="32" t="str">
        <f ca="1"/>
        <v/>
      </c>
    </row>
    <row r="499" spans="2:9">
      <c r="B499" s="32" t="str">
        <v/>
      </c>
      <c r="I499" s="32" t="str">
        <f ca="1"/>
        <v/>
      </c>
    </row>
    <row r="500" spans="2:9">
      <c r="B500" s="32" t="str">
        <v/>
      </c>
      <c r="I500" s="32" t="str">
        <f ca="1"/>
        <v/>
      </c>
    </row>
    <row r="501" spans="2:9">
      <c r="B501" s="32" t="str">
        <v/>
      </c>
      <c r="I501" s="32" t="str">
        <f ca="1"/>
        <v/>
      </c>
    </row>
    <row r="502" spans="2:9">
      <c r="B502" s="32" t="str">
        <v/>
      </c>
      <c r="I502" s="32" t="str">
        <f ca="1"/>
        <v/>
      </c>
    </row>
    <row r="503" spans="2:9">
      <c r="B503" s="32" t="str">
        <v/>
      </c>
      <c r="I503" s="32" t="str">
        <f ca="1"/>
        <v/>
      </c>
    </row>
    <row r="504" spans="2:9">
      <c r="B504" s="32" t="str">
        <v/>
      </c>
      <c r="I504" s="32" t="str">
        <f ca="1"/>
        <v/>
      </c>
    </row>
    <row r="505" spans="2:9">
      <c r="B505" s="32" t="str">
        <v/>
      </c>
      <c r="I505" s="32" t="str">
        <f ca="1"/>
        <v/>
      </c>
    </row>
    <row r="506" spans="2:9">
      <c r="B506" s="32" t="str">
        <v/>
      </c>
      <c r="I506" s="32" t="str">
        <f ca="1"/>
        <v/>
      </c>
    </row>
    <row r="507" spans="2:9">
      <c r="B507" s="32" t="str">
        <v/>
      </c>
      <c r="I507" s="32" t="str">
        <f ca="1"/>
        <v/>
      </c>
    </row>
    <row r="508" spans="2:9">
      <c r="B508" s="32" t="str">
        <v/>
      </c>
      <c r="I508" s="32" t="str">
        <f ca="1"/>
        <v/>
      </c>
    </row>
    <row r="509" spans="2:9">
      <c r="B509" s="32" t="str">
        <v/>
      </c>
      <c r="I509" s="32" t="str">
        <f ca="1"/>
        <v/>
      </c>
    </row>
    <row r="510" spans="2:9">
      <c r="B510" s="32" t="str">
        <v/>
      </c>
      <c r="I510" s="32" t="str">
        <f ca="1"/>
        <v/>
      </c>
    </row>
    <row r="511" spans="2:9">
      <c r="B511" s="32" t="str">
        <v/>
      </c>
      <c r="I511" s="32" t="str">
        <f ca="1"/>
        <v/>
      </c>
    </row>
    <row r="512" spans="2:9">
      <c r="B512" s="32" t="str">
        <v/>
      </c>
      <c r="I512" s="32" t="str">
        <f ca="1"/>
        <v/>
      </c>
    </row>
    <row r="513" spans="2:9">
      <c r="B513" s="32" t="str">
        <v/>
      </c>
      <c r="I513" s="32" t="str">
        <f ca="1"/>
        <v/>
      </c>
    </row>
    <row r="514" spans="2:9">
      <c r="B514" s="32" t="str">
        <v/>
      </c>
      <c r="I514" s="32" t="str">
        <f ca="1"/>
        <v/>
      </c>
    </row>
    <row r="515" spans="2:9">
      <c r="B515" s="32" t="str">
        <v/>
      </c>
      <c r="I515" s="32" t="str">
        <f ca="1"/>
        <v/>
      </c>
    </row>
    <row r="516" spans="2:9">
      <c r="B516" s="32" t="str">
        <v/>
      </c>
      <c r="I516" s="32" t="str">
        <f ca="1"/>
        <v/>
      </c>
    </row>
    <row r="517" spans="2:9">
      <c r="B517" s="32" t="str">
        <v/>
      </c>
      <c r="I517" s="32" t="str">
        <f ca="1"/>
        <v/>
      </c>
    </row>
    <row r="518" spans="2:9">
      <c r="B518" s="32" t="str">
        <v/>
      </c>
      <c r="I518" s="32" t="str">
        <f ca="1"/>
        <v/>
      </c>
    </row>
    <row r="519" spans="2:9">
      <c r="B519" s="32" t="str">
        <v/>
      </c>
      <c r="I519" s="32" t="str">
        <f ca="1"/>
        <v/>
      </c>
    </row>
    <row r="520" spans="2:9">
      <c r="B520" s="32" t="str">
        <v/>
      </c>
      <c r="I520" s="32" t="str">
        <f ca="1"/>
        <v/>
      </c>
    </row>
    <row r="521" spans="2:9">
      <c r="B521" s="32" t="str">
        <v/>
      </c>
      <c r="I521" s="32" t="str">
        <f ca="1"/>
        <v/>
      </c>
    </row>
    <row r="522" spans="2:9">
      <c r="B522" s="32" t="str">
        <v/>
      </c>
      <c r="I522" s="32" t="str">
        <f ca="1"/>
        <v/>
      </c>
    </row>
    <row r="523" spans="2:9">
      <c r="B523" s="32" t="str">
        <v/>
      </c>
      <c r="I523" s="32" t="str">
        <f ca="1"/>
        <v/>
      </c>
    </row>
    <row r="524" spans="2:9">
      <c r="B524" s="32" t="str">
        <v/>
      </c>
      <c r="I524" s="32" t="str">
        <f ca="1"/>
        <v/>
      </c>
    </row>
    <row r="525" spans="2:9">
      <c r="B525" s="32" t="str">
        <v/>
      </c>
      <c r="I525" s="32" t="str">
        <f ca="1"/>
        <v/>
      </c>
    </row>
    <row r="526" spans="2:9">
      <c r="B526" s="32" t="str">
        <v/>
      </c>
      <c r="I526" s="32" t="str">
        <f ca="1"/>
        <v/>
      </c>
    </row>
    <row r="527" spans="2:9">
      <c r="B527" s="32" t="str">
        <v/>
      </c>
      <c r="I527" s="32" t="str">
        <f ca="1"/>
        <v/>
      </c>
    </row>
    <row r="528" spans="2:9">
      <c r="B528" s="32" t="str">
        <v/>
      </c>
      <c r="I528" s="32" t="str">
        <f ca="1"/>
        <v/>
      </c>
    </row>
    <row r="529" spans="2:9">
      <c r="B529" s="32" t="str">
        <v/>
      </c>
      <c r="I529" s="32" t="str">
        <f ca="1"/>
        <v/>
      </c>
    </row>
    <row r="530" spans="2:9">
      <c r="B530" s="32" t="str">
        <v/>
      </c>
      <c r="I530" s="32" t="str">
        <f ca="1"/>
        <v/>
      </c>
    </row>
    <row r="531" spans="2:9">
      <c r="B531" s="32" t="str">
        <v/>
      </c>
      <c r="I531" s="32" t="str">
        <f ca="1"/>
        <v/>
      </c>
    </row>
    <row r="532" spans="2:9">
      <c r="B532" s="32" t="str">
        <v/>
      </c>
      <c r="I532" s="32" t="str">
        <f ca="1"/>
        <v/>
      </c>
    </row>
    <row r="533" spans="2:9">
      <c r="B533" s="32" t="str">
        <v/>
      </c>
      <c r="I533" s="32" t="str">
        <f ca="1"/>
        <v/>
      </c>
    </row>
    <row r="534" spans="2:9">
      <c r="B534" s="32" t="str">
        <v/>
      </c>
      <c r="I534" s="32" t="str">
        <f ca="1"/>
        <v/>
      </c>
    </row>
    <row r="535" spans="2:9">
      <c r="B535" s="32" t="str">
        <v/>
      </c>
      <c r="I535" s="32" t="str">
        <f ca="1"/>
        <v/>
      </c>
    </row>
    <row r="536" spans="2:9">
      <c r="B536" s="32" t="str">
        <v/>
      </c>
      <c r="I536" s="32" t="str">
        <f ca="1"/>
        <v/>
      </c>
    </row>
    <row r="537" spans="2:9">
      <c r="B537" s="32" t="str">
        <v/>
      </c>
      <c r="I537" s="32" t="str">
        <f ca="1"/>
        <v/>
      </c>
    </row>
    <row r="538" spans="2:9">
      <c r="B538" s="32" t="str">
        <v/>
      </c>
      <c r="I538" s="32" t="str">
        <f ca="1"/>
        <v/>
      </c>
    </row>
    <row r="539" spans="2:9">
      <c r="B539" s="32" t="str">
        <v/>
      </c>
      <c r="I539" s="32" t="str">
        <f ca="1"/>
        <v/>
      </c>
    </row>
    <row r="540" spans="2:9">
      <c r="B540" s="32" t="str">
        <v/>
      </c>
      <c r="I540" s="32" t="str">
        <f ca="1"/>
        <v/>
      </c>
    </row>
    <row r="541" spans="2:9">
      <c r="B541" s="32" t="str">
        <v/>
      </c>
      <c r="I541" s="32" t="str">
        <f ca="1"/>
        <v/>
      </c>
    </row>
    <row r="542" spans="2:9">
      <c r="B542" s="32" t="str">
        <v/>
      </c>
      <c r="I542" s="32" t="str">
        <f ca="1"/>
        <v/>
      </c>
    </row>
    <row r="543" spans="2:9">
      <c r="B543" s="32" t="str">
        <v/>
      </c>
      <c r="I543" s="32" t="str">
        <f ca="1"/>
        <v/>
      </c>
    </row>
    <row r="544" spans="2:9">
      <c r="B544" s="32" t="str">
        <v/>
      </c>
      <c r="I544" s="32" t="str">
        <f ca="1"/>
        <v/>
      </c>
    </row>
    <row r="545" spans="2:9">
      <c r="B545" s="32" t="str">
        <v/>
      </c>
      <c r="I545" s="32" t="str">
        <f ca="1"/>
        <v/>
      </c>
    </row>
    <row r="546" spans="2:9">
      <c r="B546" s="32" t="str">
        <v/>
      </c>
      <c r="I546" s="32" t="str">
        <f ca="1"/>
        <v/>
      </c>
    </row>
    <row r="547" spans="2:9">
      <c r="B547" s="32" t="str">
        <v/>
      </c>
      <c r="I547" s="32" t="str">
        <f ca="1"/>
        <v/>
      </c>
    </row>
    <row r="548" spans="2:9">
      <c r="B548" s="32" t="str">
        <v/>
      </c>
      <c r="I548" s="32" t="str">
        <f ca="1"/>
        <v/>
      </c>
    </row>
    <row r="549" spans="2:9">
      <c r="B549" s="32" t="str">
        <v/>
      </c>
      <c r="I549" s="32" t="str">
        <f ca="1"/>
        <v/>
      </c>
    </row>
    <row r="550" spans="2:9">
      <c r="B550" s="32" t="str">
        <v/>
      </c>
      <c r="I550" s="32" t="str">
        <f ca="1"/>
        <v/>
      </c>
    </row>
    <row r="551" spans="2:9">
      <c r="B551" s="32" t="str">
        <v/>
      </c>
      <c r="I551" s="32" t="str">
        <f ca="1"/>
        <v/>
      </c>
    </row>
    <row r="552" spans="2:9">
      <c r="B552" s="32" t="str">
        <v/>
      </c>
      <c r="I552" s="32" t="str">
        <f ca="1"/>
        <v/>
      </c>
    </row>
    <row r="553" spans="2:9">
      <c r="B553" s="32" t="str">
        <v/>
      </c>
      <c r="I553" s="32" t="str">
        <f ca="1"/>
        <v/>
      </c>
    </row>
    <row r="554" spans="2:9">
      <c r="B554" s="32" t="str">
        <v/>
      </c>
      <c r="I554" s="32" t="str">
        <f ca="1"/>
        <v/>
      </c>
    </row>
    <row r="555" spans="2:9">
      <c r="B555" s="32" t="str">
        <v/>
      </c>
      <c r="I555" s="32" t="str">
        <f ca="1"/>
        <v/>
      </c>
    </row>
    <row r="556" spans="2:9">
      <c r="B556" s="32" t="str">
        <v/>
      </c>
      <c r="I556" s="32" t="str">
        <f ca="1"/>
        <v/>
      </c>
    </row>
    <row r="557" spans="2:9">
      <c r="B557" s="32" t="str">
        <v/>
      </c>
      <c r="I557" s="32" t="str">
        <f ca="1"/>
        <v/>
      </c>
    </row>
    <row r="558" spans="2:9">
      <c r="B558" s="32" t="str">
        <v/>
      </c>
      <c r="I558" s="32" t="str">
        <f ca="1"/>
        <v/>
      </c>
    </row>
    <row r="559" spans="2:9">
      <c r="B559" s="32" t="str">
        <v/>
      </c>
      <c r="I559" s="32" t="str">
        <f ca="1"/>
        <v/>
      </c>
    </row>
    <row r="560" spans="2:9">
      <c r="B560" s="32" t="str">
        <v/>
      </c>
      <c r="I560" s="32" t="str">
        <f ca="1"/>
        <v/>
      </c>
    </row>
    <row r="561" spans="2:9">
      <c r="B561" s="32" t="str">
        <v/>
      </c>
      <c r="I561" s="32" t="str">
        <f ca="1"/>
        <v/>
      </c>
    </row>
    <row r="562" spans="2:9">
      <c r="B562" s="32" t="str">
        <v/>
      </c>
      <c r="I562" s="32" t="str">
        <f ca="1"/>
        <v/>
      </c>
    </row>
    <row r="563" spans="2:9">
      <c r="B563" s="32" t="str">
        <v/>
      </c>
      <c r="I563" s="32" t="str">
        <f ca="1"/>
        <v/>
      </c>
    </row>
    <row r="564" spans="2:9">
      <c r="B564" s="32" t="str">
        <v/>
      </c>
      <c r="I564" s="32" t="str">
        <f ca="1"/>
        <v/>
      </c>
    </row>
    <row r="565" spans="2:9">
      <c r="B565" s="32" t="str">
        <v/>
      </c>
      <c r="I565" s="32" t="str">
        <f ca="1"/>
        <v/>
      </c>
    </row>
    <row r="566" spans="2:9">
      <c r="B566" s="32" t="str">
        <v/>
      </c>
      <c r="I566" s="32" t="str">
        <f ca="1"/>
        <v/>
      </c>
    </row>
    <row r="567" spans="2:9">
      <c r="B567" s="32" t="str">
        <v/>
      </c>
      <c r="I567" s="32" t="str">
        <f ca="1"/>
        <v/>
      </c>
    </row>
    <row r="568" spans="2:9">
      <c r="B568" s="32" t="str">
        <v/>
      </c>
      <c r="I568" s="32" t="str">
        <f ca="1"/>
        <v/>
      </c>
    </row>
    <row r="569" spans="2:9">
      <c r="B569" s="32" t="str">
        <v/>
      </c>
      <c r="I569" s="32" t="str">
        <f ca="1"/>
        <v/>
      </c>
    </row>
    <row r="570" spans="2:9">
      <c r="B570" s="32" t="str">
        <v/>
      </c>
      <c r="I570" s="32" t="str">
        <f ca="1"/>
        <v/>
      </c>
    </row>
    <row r="571" spans="2:9">
      <c r="B571" s="32" t="str">
        <v/>
      </c>
      <c r="I571" s="32" t="str">
        <f ca="1"/>
        <v/>
      </c>
    </row>
    <row r="572" spans="2:9">
      <c r="B572" s="32" t="str">
        <v/>
      </c>
      <c r="I572" s="32" t="str">
        <f ca="1"/>
        <v/>
      </c>
    </row>
    <row r="573" spans="2:9">
      <c r="B573" s="32" t="str">
        <v/>
      </c>
      <c r="I573" s="32" t="str">
        <f ca="1"/>
        <v/>
      </c>
    </row>
    <row r="574" spans="2:9">
      <c r="B574" s="32" t="str">
        <v/>
      </c>
      <c r="I574" s="32" t="str">
        <f ca="1"/>
        <v/>
      </c>
    </row>
    <row r="575" spans="2:9">
      <c r="B575" s="32" t="str">
        <v/>
      </c>
      <c r="I575" s="32" t="str">
        <f ca="1"/>
        <v/>
      </c>
    </row>
    <row r="576" spans="2:9">
      <c r="B576" s="32" t="str">
        <v/>
      </c>
      <c r="I576" s="32" t="str">
        <f ca="1"/>
        <v/>
      </c>
    </row>
    <row r="577" spans="2:9">
      <c r="B577" s="32" t="str">
        <v/>
      </c>
      <c r="I577" s="32" t="str">
        <f ca="1"/>
        <v/>
      </c>
    </row>
    <row r="578" spans="2:9">
      <c r="B578" s="32" t="str">
        <v/>
      </c>
      <c r="I578" s="32" t="str">
        <f ca="1"/>
        <v/>
      </c>
    </row>
    <row r="579" spans="2:9">
      <c r="B579" s="32" t="str">
        <v/>
      </c>
      <c r="I579" s="32" t="str">
        <f ca="1"/>
        <v/>
      </c>
    </row>
    <row r="580" spans="2:9">
      <c r="B580" s="32" t="str">
        <v/>
      </c>
      <c r="I580" s="32" t="str">
        <f ca="1"/>
        <v/>
      </c>
    </row>
    <row r="581" spans="2:9">
      <c r="B581" s="32" t="str">
        <v/>
      </c>
      <c r="I581" s="32" t="str">
        <f ca="1"/>
        <v/>
      </c>
    </row>
    <row r="582" spans="2:9">
      <c r="B582" s="32" t="str">
        <v/>
      </c>
      <c r="I582" s="32" t="str">
        <f ca="1"/>
        <v/>
      </c>
    </row>
    <row r="583" spans="2:9">
      <c r="B583" s="32" t="str">
        <v/>
      </c>
      <c r="I583" s="32" t="str">
        <f ca="1"/>
        <v/>
      </c>
    </row>
    <row r="584" spans="2:9">
      <c r="B584" s="32" t="str">
        <v/>
      </c>
      <c r="I584" s="32" t="str">
        <f ca="1"/>
        <v/>
      </c>
    </row>
    <row r="585" spans="2:9">
      <c r="B585" s="32" t="str">
        <v/>
      </c>
      <c r="I585" s="32" t="str">
        <f ca="1"/>
        <v/>
      </c>
    </row>
    <row r="586" spans="2:9">
      <c r="B586" s="32" t="str">
        <v/>
      </c>
      <c r="I586" s="32" t="str">
        <f ca="1"/>
        <v/>
      </c>
    </row>
    <row r="587" spans="2:9">
      <c r="B587" s="32" t="str">
        <v/>
      </c>
      <c r="I587" s="32" t="str">
        <f ca="1"/>
        <v/>
      </c>
    </row>
    <row r="588" spans="2:9">
      <c r="B588" s="32" t="str">
        <v/>
      </c>
      <c r="I588" s="32" t="str">
        <f ca="1"/>
        <v/>
      </c>
    </row>
    <row r="589" spans="2:9">
      <c r="B589" s="32" t="str">
        <v/>
      </c>
      <c r="I589" s="32" t="str">
        <f ca="1"/>
        <v/>
      </c>
    </row>
    <row r="590" spans="2:9">
      <c r="B590" s="32" t="str">
        <v/>
      </c>
      <c r="I590" s="32" t="str">
        <f ca="1"/>
        <v/>
      </c>
    </row>
    <row r="591" spans="2:9">
      <c r="B591" s="32" t="str">
        <v/>
      </c>
      <c r="I591" s="32" t="str">
        <f ca="1"/>
        <v/>
      </c>
    </row>
    <row r="592" spans="2:9">
      <c r="B592" s="32" t="str">
        <v/>
      </c>
      <c r="I592" s="32" t="str">
        <f ca="1"/>
        <v/>
      </c>
    </row>
    <row r="593" spans="2:9">
      <c r="B593" s="32" t="str">
        <v/>
      </c>
      <c r="I593" s="32" t="str">
        <f ca="1"/>
        <v/>
      </c>
    </row>
    <row r="594" spans="2:9">
      <c r="B594" s="32" t="str">
        <v/>
      </c>
      <c r="I594" s="32" t="str">
        <f ca="1"/>
        <v/>
      </c>
    </row>
    <row r="595" spans="2:9">
      <c r="B595" s="32" t="str">
        <v/>
      </c>
      <c r="I595" s="32" t="str">
        <f ca="1"/>
        <v/>
      </c>
    </row>
    <row r="596" spans="2:9">
      <c r="B596" s="32" t="str">
        <v/>
      </c>
      <c r="I596" s="32" t="str">
        <f ca="1"/>
        <v/>
      </c>
    </row>
    <row r="597" spans="2:9">
      <c r="B597" s="32" t="str">
        <v/>
      </c>
      <c r="I597" s="32" t="str">
        <f ca="1"/>
        <v/>
      </c>
    </row>
    <row r="598" spans="2:9">
      <c r="B598" s="32" t="str">
        <v/>
      </c>
      <c r="I598" s="32" t="str">
        <f ca="1"/>
        <v/>
      </c>
    </row>
    <row r="599" spans="2:9">
      <c r="B599" s="32" t="str">
        <v/>
      </c>
      <c r="I599" s="32" t="str">
        <f ca="1"/>
        <v/>
      </c>
    </row>
    <row r="600" spans="2:9">
      <c r="B600" s="32" t="str">
        <v/>
      </c>
      <c r="I600" s="32" t="str">
        <f ca="1"/>
        <v/>
      </c>
    </row>
    <row r="601" spans="2:9">
      <c r="B601" s="32" t="str">
        <v/>
      </c>
      <c r="I601" s="32" t="str">
        <f ca="1"/>
        <v/>
      </c>
    </row>
    <row r="602" spans="2:9">
      <c r="B602" s="32" t="str">
        <v/>
      </c>
      <c r="I602" s="32" t="str">
        <f ca="1"/>
        <v/>
      </c>
    </row>
    <row r="603" spans="2:9">
      <c r="B603" s="32" t="str">
        <v/>
      </c>
      <c r="I603" s="32" t="str">
        <f ca="1"/>
        <v/>
      </c>
    </row>
    <row r="604" spans="2:9">
      <c r="B604" s="32" t="str">
        <v/>
      </c>
      <c r="I604" s="32" t="str">
        <f ca="1"/>
        <v/>
      </c>
    </row>
    <row r="605" spans="2:9">
      <c r="B605" s="32" t="str">
        <v/>
      </c>
      <c r="I605" s="32" t="str">
        <f ca="1"/>
        <v/>
      </c>
    </row>
    <row r="606" spans="2:9">
      <c r="B606" s="32" t="str">
        <v/>
      </c>
      <c r="I606" s="32" t="str">
        <f ca="1"/>
        <v/>
      </c>
    </row>
    <row r="607" spans="2:9">
      <c r="B607" s="32" t="str">
        <v/>
      </c>
      <c r="I607" s="32" t="str">
        <f ca="1"/>
        <v/>
      </c>
    </row>
    <row r="608" spans="2:9">
      <c r="B608" s="32" t="str">
        <v/>
      </c>
      <c r="I608" s="32" t="str">
        <f ca="1"/>
        <v/>
      </c>
    </row>
    <row r="609" spans="2:9">
      <c r="B609" s="32" t="str">
        <v/>
      </c>
      <c r="I609" s="32" t="str">
        <f ca="1"/>
        <v/>
      </c>
    </row>
    <row r="610" spans="2:9">
      <c r="B610" s="32" t="str">
        <v/>
      </c>
      <c r="I610" s="32" t="str">
        <f ca="1"/>
        <v/>
      </c>
    </row>
    <row r="611" spans="2:9">
      <c r="B611" s="32" t="str">
        <v/>
      </c>
      <c r="I611" s="32" t="str">
        <f ca="1"/>
        <v/>
      </c>
    </row>
    <row r="612" spans="2:9">
      <c r="B612" s="32" t="str">
        <v/>
      </c>
      <c r="I612" s="32" t="str">
        <f ca="1"/>
        <v/>
      </c>
    </row>
    <row r="613" spans="2:9">
      <c r="B613" s="32" t="str">
        <v/>
      </c>
      <c r="I613" s="32" t="str">
        <f ca="1"/>
        <v/>
      </c>
    </row>
    <row r="614" spans="2:9">
      <c r="B614" s="32" t="str">
        <v/>
      </c>
      <c r="I614" s="32" t="str">
        <f ca="1"/>
        <v/>
      </c>
    </row>
    <row r="615" spans="2:9">
      <c r="B615" s="32" t="str">
        <v/>
      </c>
      <c r="I615" s="32" t="str">
        <f ca="1"/>
        <v/>
      </c>
    </row>
    <row r="616" spans="2:9">
      <c r="B616" s="32" t="str">
        <v/>
      </c>
      <c r="I616" s="32" t="str">
        <f ca="1"/>
        <v/>
      </c>
    </row>
    <row r="617" spans="2:9">
      <c r="B617" s="32" t="str">
        <v/>
      </c>
      <c r="I617" s="32" t="str">
        <f ca="1"/>
        <v/>
      </c>
    </row>
    <row r="618" spans="2:9">
      <c r="B618" s="32" t="str">
        <v/>
      </c>
      <c r="I618" s="32" t="str">
        <f ca="1"/>
        <v/>
      </c>
    </row>
    <row r="619" spans="2:9">
      <c r="B619" s="32" t="str">
        <v/>
      </c>
      <c r="I619" s="32" t="str">
        <f ca="1"/>
        <v/>
      </c>
    </row>
    <row r="620" spans="2:9">
      <c r="B620" s="32" t="str">
        <v/>
      </c>
      <c r="I620" s="32" t="str">
        <f ca="1"/>
        <v/>
      </c>
    </row>
    <row r="621" spans="2:9">
      <c r="B621" s="32" t="str">
        <v/>
      </c>
      <c r="I621" s="32" t="str">
        <f ca="1"/>
        <v/>
      </c>
    </row>
    <row r="622" spans="2:9">
      <c r="B622" s="32" t="str">
        <v/>
      </c>
      <c r="I622" s="32" t="str">
        <f ca="1"/>
        <v/>
      </c>
    </row>
    <row r="623" spans="2:9">
      <c r="B623" s="32" t="str">
        <v/>
      </c>
      <c r="I623" s="32" t="str">
        <f ca="1"/>
        <v/>
      </c>
    </row>
    <row r="624" spans="2:9">
      <c r="B624" s="32" t="str">
        <v/>
      </c>
      <c r="I624" s="32" t="str">
        <f ca="1"/>
        <v/>
      </c>
    </row>
    <row r="625" spans="2:9">
      <c r="B625" s="32" t="str">
        <v/>
      </c>
      <c r="I625" s="32" t="str">
        <f ca="1"/>
        <v/>
      </c>
    </row>
    <row r="626" spans="2:9">
      <c r="B626" s="32" t="str">
        <v/>
      </c>
      <c r="I626" s="32" t="str">
        <f ca="1"/>
        <v/>
      </c>
    </row>
    <row r="627" spans="2:9">
      <c r="B627" s="32" t="str">
        <v/>
      </c>
      <c r="I627" s="32" t="str">
        <f ca="1"/>
        <v/>
      </c>
    </row>
    <row r="628" spans="2:9">
      <c r="B628" s="32" t="str">
        <v/>
      </c>
      <c r="I628" s="32" t="str">
        <f ca="1"/>
        <v/>
      </c>
    </row>
    <row r="629" spans="2:9">
      <c r="B629" s="32" t="str">
        <v/>
      </c>
      <c r="I629" s="32" t="str">
        <f ca="1"/>
        <v/>
      </c>
    </row>
    <row r="630" spans="2:9">
      <c r="B630" s="32" t="str">
        <v/>
      </c>
      <c r="I630" s="32" t="str">
        <f ca="1"/>
        <v/>
      </c>
    </row>
    <row r="631" spans="2:9">
      <c r="B631" s="32" t="str">
        <v/>
      </c>
      <c r="I631" s="32" t="str">
        <f ca="1"/>
        <v/>
      </c>
    </row>
    <row r="632" spans="2:9">
      <c r="B632" s="32" t="str">
        <v/>
      </c>
      <c r="I632" s="32" t="str">
        <f ca="1"/>
        <v/>
      </c>
    </row>
    <row r="633" spans="2:9">
      <c r="B633" s="32" t="str">
        <v/>
      </c>
      <c r="I633" s="32" t="str">
        <f ca="1"/>
        <v/>
      </c>
    </row>
    <row r="634" spans="2:9">
      <c r="B634" s="32" t="str">
        <v/>
      </c>
      <c r="I634" s="32" t="str">
        <f ca="1"/>
        <v/>
      </c>
    </row>
    <row r="635" spans="2:9">
      <c r="B635" s="32" t="str">
        <v/>
      </c>
      <c r="I635" s="32" t="str">
        <f ca="1"/>
        <v/>
      </c>
    </row>
    <row r="636" spans="2:9">
      <c r="B636" s="32" t="str">
        <v/>
      </c>
      <c r="I636" s="32" t="str">
        <f ca="1"/>
        <v/>
      </c>
    </row>
    <row r="637" spans="2:9">
      <c r="B637" s="32" t="str">
        <v/>
      </c>
      <c r="I637" s="32" t="str">
        <f ca="1"/>
        <v/>
      </c>
    </row>
    <row r="638" spans="2:9">
      <c r="B638" s="32" t="str">
        <v/>
      </c>
      <c r="I638" s="32" t="str">
        <f ca="1"/>
        <v/>
      </c>
    </row>
    <row r="639" spans="2:9">
      <c r="B639" s="32" t="str">
        <v/>
      </c>
      <c r="I639" s="32" t="str">
        <f ca="1"/>
        <v/>
      </c>
    </row>
    <row r="640" spans="2:9">
      <c r="B640" s="32" t="str">
        <v/>
      </c>
      <c r="I640" s="32" t="str">
        <f ca="1"/>
        <v/>
      </c>
    </row>
    <row r="641" spans="2:9">
      <c r="B641" s="32" t="str">
        <v/>
      </c>
      <c r="I641" s="32" t="str">
        <f ca="1"/>
        <v/>
      </c>
    </row>
    <row r="642" spans="2:9">
      <c r="B642" s="32" t="str">
        <v/>
      </c>
      <c r="I642" s="32" t="str">
        <f ca="1"/>
        <v/>
      </c>
    </row>
    <row r="643" spans="2:9">
      <c r="B643" s="32" t="str">
        <v/>
      </c>
      <c r="I643" s="32" t="str">
        <f ca="1"/>
        <v/>
      </c>
    </row>
    <row r="644" spans="2:9">
      <c r="B644" s="32" t="str">
        <v/>
      </c>
      <c r="I644" s="32" t="str">
        <f ca="1"/>
        <v/>
      </c>
    </row>
    <row r="645" spans="2:9">
      <c r="B645" s="32" t="str">
        <v/>
      </c>
      <c r="I645" s="32" t="str">
        <f ca="1"/>
        <v/>
      </c>
    </row>
    <row r="646" spans="2:9">
      <c r="B646" s="32" t="str">
        <v/>
      </c>
      <c r="I646" s="32" t="str">
        <f ca="1"/>
        <v/>
      </c>
    </row>
    <row r="647" spans="2:9">
      <c r="B647" s="32" t="str">
        <v/>
      </c>
      <c r="I647" s="32" t="str">
        <f ca="1"/>
        <v/>
      </c>
    </row>
    <row r="648" spans="2:9">
      <c r="B648" s="32" t="str">
        <v/>
      </c>
      <c r="I648" s="32" t="str">
        <f ca="1"/>
        <v/>
      </c>
    </row>
    <row r="649" spans="2:9">
      <c r="B649" s="32" t="str">
        <v/>
      </c>
      <c r="I649" s="32" t="str">
        <f ca="1"/>
        <v/>
      </c>
    </row>
    <row r="650" spans="2:9">
      <c r="B650" s="32" t="str">
        <v/>
      </c>
      <c r="I650" s="32" t="str">
        <f ca="1"/>
        <v/>
      </c>
    </row>
    <row r="651" spans="2:9">
      <c r="B651" s="32" t="str">
        <v/>
      </c>
      <c r="I651" s="32" t="str">
        <f ca="1"/>
        <v/>
      </c>
    </row>
    <row r="652" spans="2:9">
      <c r="B652" s="32" t="str">
        <v/>
      </c>
      <c r="I652" s="32" t="str">
        <f ca="1"/>
        <v/>
      </c>
    </row>
    <row r="653" spans="2:9">
      <c r="B653" s="32" t="str">
        <v/>
      </c>
      <c r="I653" s="32" t="str">
        <f ca="1"/>
        <v/>
      </c>
    </row>
    <row r="654" spans="2:9">
      <c r="B654" s="32" t="str">
        <v/>
      </c>
      <c r="I654" s="32" t="str">
        <f ca="1"/>
        <v/>
      </c>
    </row>
    <row r="655" spans="2:9">
      <c r="B655" s="32" t="str">
        <v/>
      </c>
      <c r="I655" s="32" t="str">
        <f ca="1"/>
        <v/>
      </c>
    </row>
    <row r="656" spans="2:9">
      <c r="B656" s="32" t="str">
        <v/>
      </c>
      <c r="I656" s="32" t="str">
        <f ca="1"/>
        <v/>
      </c>
    </row>
    <row r="657" spans="2:9">
      <c r="B657" s="32" t="str">
        <v/>
      </c>
      <c r="I657" s="32" t="str">
        <f ca="1"/>
        <v/>
      </c>
    </row>
    <row r="658" spans="2:9">
      <c r="B658" s="32" t="str">
        <v/>
      </c>
      <c r="I658" s="32" t="str">
        <f ca="1"/>
        <v/>
      </c>
    </row>
    <row r="659" spans="2:9">
      <c r="B659" s="32" t="str">
        <v/>
      </c>
      <c r="I659" s="32" t="str">
        <f ca="1"/>
        <v/>
      </c>
    </row>
    <row r="660" spans="2:9">
      <c r="B660" s="32" t="str">
        <v/>
      </c>
      <c r="I660" s="32" t="str">
        <f ca="1"/>
        <v/>
      </c>
    </row>
    <row r="661" spans="2:9">
      <c r="B661" s="32" t="str">
        <v/>
      </c>
      <c r="I661" s="32" t="str">
        <f ca="1"/>
        <v/>
      </c>
    </row>
    <row r="662" spans="2:9">
      <c r="B662" s="32" t="str">
        <v/>
      </c>
      <c r="I662" s="32" t="str">
        <f ca="1"/>
        <v/>
      </c>
    </row>
    <row r="663" spans="2:9">
      <c r="B663" s="32" t="str">
        <v/>
      </c>
      <c r="I663" s="32" t="str">
        <f ca="1"/>
        <v/>
      </c>
    </row>
    <row r="664" spans="2:9">
      <c r="B664" s="32" t="str">
        <v/>
      </c>
      <c r="I664" s="32" t="str">
        <f ca="1"/>
        <v/>
      </c>
    </row>
    <row r="665" spans="2:9">
      <c r="B665" s="32" t="str">
        <v/>
      </c>
      <c r="I665" s="32" t="str">
        <f ca="1"/>
        <v/>
      </c>
    </row>
    <row r="666" spans="2:9">
      <c r="B666" s="32" t="str">
        <v/>
      </c>
      <c r="I666" s="32" t="str">
        <f ca="1"/>
        <v/>
      </c>
    </row>
    <row r="667" spans="2:9">
      <c r="B667" s="32" t="str">
        <v/>
      </c>
      <c r="I667" s="32" t="str">
        <f ca="1"/>
        <v/>
      </c>
    </row>
    <row r="668" spans="2:9">
      <c r="B668" s="32" t="str">
        <v/>
      </c>
      <c r="I668" s="32" t="str">
        <f ca="1"/>
        <v/>
      </c>
    </row>
    <row r="669" spans="2:9">
      <c r="B669" s="32" t="str">
        <v/>
      </c>
      <c r="I669" s="32" t="str">
        <f ca="1"/>
        <v/>
      </c>
    </row>
    <row r="670" spans="2:9">
      <c r="B670" s="32" t="str">
        <v/>
      </c>
      <c r="I670" s="32" t="str">
        <f ca="1"/>
        <v/>
      </c>
    </row>
    <row r="671" spans="2:9">
      <c r="B671" s="32" t="str">
        <v/>
      </c>
      <c r="I671" s="32" t="str">
        <f ca="1"/>
        <v/>
      </c>
    </row>
    <row r="672" spans="2:9">
      <c r="B672" s="32" t="str">
        <v/>
      </c>
      <c r="I672" s="32" t="str">
        <f ca="1"/>
        <v/>
      </c>
    </row>
    <row r="673" spans="2:9">
      <c r="B673" s="32" t="str">
        <v/>
      </c>
      <c r="I673" s="32" t="str">
        <f ca="1"/>
        <v/>
      </c>
    </row>
    <row r="674" spans="2:9">
      <c r="B674" s="32" t="str">
        <v/>
      </c>
      <c r="I674" s="32" t="str">
        <f ca="1"/>
        <v/>
      </c>
    </row>
    <row r="675" spans="2:9">
      <c r="B675" s="32" t="str">
        <v/>
      </c>
      <c r="I675" s="32" t="str">
        <f ca="1"/>
        <v/>
      </c>
    </row>
    <row r="676" spans="2:9">
      <c r="B676" s="32" t="str">
        <v/>
      </c>
      <c r="I676" s="32" t="str">
        <f ca="1"/>
        <v/>
      </c>
    </row>
    <row r="677" spans="2:9">
      <c r="B677" s="32" t="str">
        <v/>
      </c>
      <c r="I677" s="32" t="str">
        <f ca="1"/>
        <v/>
      </c>
    </row>
    <row r="678" spans="2:9">
      <c r="B678" s="32" t="str">
        <v/>
      </c>
      <c r="I678" s="32" t="str">
        <f ca="1"/>
        <v/>
      </c>
    </row>
    <row r="679" spans="2:9">
      <c r="B679" s="32" t="str">
        <v/>
      </c>
      <c r="I679" s="32" t="str">
        <f ca="1"/>
        <v/>
      </c>
    </row>
    <row r="680" spans="2:9">
      <c r="B680" s="32" t="str">
        <v/>
      </c>
      <c r="I680" s="32" t="str">
        <f ca="1"/>
        <v/>
      </c>
    </row>
    <row r="681" spans="2:9">
      <c r="B681" s="32" t="str">
        <v/>
      </c>
      <c r="I681" s="32" t="str">
        <f ca="1"/>
        <v/>
      </c>
    </row>
    <row r="682" spans="2:9">
      <c r="B682" s="32" t="str">
        <v/>
      </c>
      <c r="I682" s="32" t="str">
        <f ca="1"/>
        <v/>
      </c>
    </row>
    <row r="683" spans="2:9">
      <c r="B683" s="32" t="str">
        <v/>
      </c>
      <c r="I683" s="32" t="str">
        <f ca="1"/>
        <v/>
      </c>
    </row>
    <row r="684" spans="2:9">
      <c r="B684" s="32" t="str">
        <v/>
      </c>
      <c r="I684" s="32" t="str">
        <f ca="1"/>
        <v/>
      </c>
    </row>
    <row r="685" spans="2:9">
      <c r="B685" s="32" t="str">
        <v/>
      </c>
      <c r="I685" s="32" t="str">
        <f ca="1"/>
        <v/>
      </c>
    </row>
    <row r="686" spans="2:9">
      <c r="B686" s="32" t="str">
        <v/>
      </c>
      <c r="I686" s="32" t="str">
        <f ca="1"/>
        <v/>
      </c>
    </row>
    <row r="687" spans="2:9">
      <c r="B687" s="32" t="str">
        <v/>
      </c>
      <c r="I687" s="32" t="str">
        <f ca="1"/>
        <v/>
      </c>
    </row>
    <row r="688" spans="2:9">
      <c r="B688" s="32" t="str">
        <v/>
      </c>
      <c r="I688" s="32" t="str">
        <f ca="1"/>
        <v/>
      </c>
    </row>
    <row r="689" spans="2:9">
      <c r="B689" s="32" t="str">
        <v/>
      </c>
      <c r="I689" s="32" t="str">
        <f ca="1"/>
        <v/>
      </c>
    </row>
    <row r="690" spans="2:9">
      <c r="B690" s="32" t="str">
        <v/>
      </c>
      <c r="I690" s="32" t="str">
        <f ca="1"/>
        <v/>
      </c>
    </row>
    <row r="691" spans="2:9">
      <c r="B691" s="32" t="str">
        <v/>
      </c>
      <c r="I691" s="32" t="str">
        <f ca="1"/>
        <v/>
      </c>
    </row>
    <row r="692" spans="2:9">
      <c r="B692" s="32" t="str">
        <v/>
      </c>
      <c r="I692" s="32" t="str">
        <f ca="1"/>
        <v/>
      </c>
    </row>
    <row r="693" spans="2:9">
      <c r="B693" s="32" t="str">
        <v/>
      </c>
      <c r="I693" s="32" t="str">
        <f ca="1"/>
        <v/>
      </c>
    </row>
    <row r="694" spans="2:9">
      <c r="B694" s="32" t="str">
        <v/>
      </c>
      <c r="I694" s="32" t="str">
        <f ca="1"/>
        <v/>
      </c>
    </row>
    <row r="695" spans="2:9">
      <c r="B695" s="32" t="str">
        <v/>
      </c>
      <c r="I695" s="32" t="str">
        <f ca="1"/>
        <v/>
      </c>
    </row>
    <row r="696" spans="2:9">
      <c r="B696" s="32" t="str">
        <v/>
      </c>
      <c r="I696" s="32" t="str">
        <f ca="1"/>
        <v/>
      </c>
    </row>
    <row r="697" spans="2:9">
      <c r="B697" s="32" t="str">
        <v/>
      </c>
      <c r="I697" s="32" t="str">
        <f ca="1"/>
        <v/>
      </c>
    </row>
    <row r="698" spans="2:9">
      <c r="B698" s="32" t="str">
        <v/>
      </c>
      <c r="I698" s="32" t="str">
        <f ca="1"/>
        <v/>
      </c>
    </row>
    <row r="699" spans="2:9">
      <c r="B699" s="32" t="str">
        <v/>
      </c>
      <c r="I699" s="32" t="str">
        <f ca="1"/>
        <v/>
      </c>
    </row>
    <row r="700" spans="2:9">
      <c r="B700" s="32" t="str">
        <v/>
      </c>
      <c r="I700" s="32" t="str">
        <f ca="1"/>
        <v/>
      </c>
    </row>
    <row r="701" spans="2:9">
      <c r="B701" s="32" t="str">
        <v/>
      </c>
      <c r="I701" s="32" t="str">
        <f ca="1"/>
        <v/>
      </c>
    </row>
    <row r="702" spans="2:9">
      <c r="B702" s="32" t="str">
        <v/>
      </c>
      <c r="I702" s="32" t="str">
        <f ca="1"/>
        <v/>
      </c>
    </row>
    <row r="703" spans="2:9">
      <c r="B703" s="32" t="str">
        <v/>
      </c>
      <c r="I703" s="32" t="str">
        <f ca="1"/>
        <v/>
      </c>
    </row>
    <row r="704" spans="2:9">
      <c r="B704" s="32" t="str">
        <v/>
      </c>
      <c r="I704" s="32" t="str">
        <f ca="1"/>
        <v/>
      </c>
    </row>
    <row r="705" spans="2:9">
      <c r="B705" s="32" t="str">
        <v/>
      </c>
      <c r="I705" s="32" t="str">
        <f ca="1"/>
        <v/>
      </c>
    </row>
    <row r="706" spans="2:9">
      <c r="B706" s="32" t="str">
        <v/>
      </c>
      <c r="I706" s="32" t="str">
        <f ca="1"/>
        <v/>
      </c>
    </row>
    <row r="707" spans="2:9">
      <c r="B707" s="32" t="str">
        <v/>
      </c>
      <c r="I707" s="32" t="str">
        <f ca="1"/>
        <v/>
      </c>
    </row>
    <row r="708" spans="2:9">
      <c r="B708" s="32" t="str">
        <v/>
      </c>
      <c r="I708" s="32" t="str">
        <f ca="1"/>
        <v/>
      </c>
    </row>
    <row r="709" spans="2:9">
      <c r="B709" s="32" t="str">
        <v/>
      </c>
      <c r="I709" s="32" t="str">
        <f ca="1"/>
        <v/>
      </c>
    </row>
    <row r="710" spans="2:9">
      <c r="B710" s="32" t="str">
        <v/>
      </c>
      <c r="I710" s="32" t="str">
        <f ca="1"/>
        <v/>
      </c>
    </row>
    <row r="711" spans="2:9">
      <c r="B711" s="32" t="str">
        <v/>
      </c>
      <c r="I711" s="32" t="str">
        <f ca="1"/>
        <v/>
      </c>
    </row>
    <row r="712" spans="2:9">
      <c r="B712" s="32" t="str">
        <v/>
      </c>
      <c r="I712" s="32" t="str">
        <f ca="1"/>
        <v/>
      </c>
    </row>
    <row r="713" spans="2:9">
      <c r="B713" s="32" t="str">
        <v/>
      </c>
      <c r="I713" s="32" t="str">
        <f ca="1"/>
        <v/>
      </c>
    </row>
    <row r="714" spans="2:9">
      <c r="B714" s="32" t="str">
        <v/>
      </c>
      <c r="I714" s="32" t="str">
        <f ca="1"/>
        <v/>
      </c>
    </row>
    <row r="715" spans="2:9">
      <c r="B715" s="32" t="str">
        <v/>
      </c>
      <c r="I715" s="32" t="str">
        <f ca="1"/>
        <v/>
      </c>
    </row>
    <row r="716" spans="2:9">
      <c r="B716" s="32" t="str">
        <v/>
      </c>
      <c r="I716" s="32" t="str">
        <f ca="1"/>
        <v/>
      </c>
    </row>
    <row r="717" spans="2:9">
      <c r="B717" s="32" t="str">
        <v/>
      </c>
      <c r="I717" s="32" t="str">
        <f ca="1"/>
        <v/>
      </c>
    </row>
    <row r="718" spans="2:9">
      <c r="B718" s="32" t="str">
        <v/>
      </c>
      <c r="I718" s="32" t="str">
        <f ca="1"/>
        <v/>
      </c>
    </row>
    <row r="719" spans="2:9">
      <c r="B719" s="32" t="str">
        <v/>
      </c>
      <c r="I719" s="32" t="str">
        <f ca="1"/>
        <v/>
      </c>
    </row>
    <row r="720" spans="2:9">
      <c r="B720" s="32" t="str">
        <v/>
      </c>
      <c r="I720" s="32" t="str">
        <f ca="1"/>
        <v/>
      </c>
    </row>
    <row r="721" spans="2:9">
      <c r="B721" s="32" t="str">
        <v/>
      </c>
      <c r="I721" s="32" t="str">
        <f ca="1"/>
        <v/>
      </c>
    </row>
    <row r="722" spans="2:9">
      <c r="B722" s="32" t="str">
        <v/>
      </c>
      <c r="I722" s="32" t="str">
        <f ca="1"/>
        <v/>
      </c>
    </row>
    <row r="723" spans="2:9">
      <c r="B723" s="32" t="str">
        <v/>
      </c>
      <c r="I723" s="32" t="str">
        <f ca="1"/>
        <v/>
      </c>
    </row>
    <row r="724" spans="2:9">
      <c r="B724" s="32" t="str">
        <v/>
      </c>
      <c r="I724" s="32" t="str">
        <f ca="1"/>
        <v/>
      </c>
    </row>
    <row r="725" spans="2:9">
      <c r="B725" s="32" t="str">
        <v/>
      </c>
      <c r="I725" s="32" t="str">
        <f ca="1"/>
        <v/>
      </c>
    </row>
    <row r="726" spans="2:9">
      <c r="B726" s="32" t="str">
        <v/>
      </c>
      <c r="I726" s="32" t="str">
        <f ca="1"/>
        <v/>
      </c>
    </row>
    <row r="727" spans="2:9">
      <c r="B727" s="32" t="str">
        <v/>
      </c>
      <c r="I727" s="32" t="str">
        <f ca="1"/>
        <v/>
      </c>
    </row>
    <row r="728" spans="2:9">
      <c r="B728" s="32" t="str">
        <v/>
      </c>
      <c r="I728" s="32" t="str">
        <f ca="1"/>
        <v/>
      </c>
    </row>
    <row r="729" spans="2:9">
      <c r="B729" s="32" t="str">
        <v/>
      </c>
      <c r="I729" s="32" t="str">
        <f ca="1"/>
        <v/>
      </c>
    </row>
    <row r="730" spans="2:9">
      <c r="B730" s="32" t="str">
        <v/>
      </c>
      <c r="I730" s="32" t="str">
        <f ca="1"/>
        <v/>
      </c>
    </row>
    <row r="731" spans="2:9">
      <c r="B731" s="32" t="str">
        <v/>
      </c>
      <c r="I731" s="32" t="str">
        <f ca="1"/>
        <v/>
      </c>
    </row>
    <row r="732" spans="2:9">
      <c r="B732" s="32" t="str">
        <v/>
      </c>
      <c r="I732" s="32" t="str">
        <f ca="1"/>
        <v/>
      </c>
    </row>
    <row r="733" spans="2:9">
      <c r="B733" s="32" t="str">
        <v/>
      </c>
      <c r="I733" s="32" t="str">
        <f ca="1"/>
        <v/>
      </c>
    </row>
    <row r="734" spans="2:9">
      <c r="B734" s="32" t="str">
        <v/>
      </c>
      <c r="I734" s="32" t="str">
        <f ca="1"/>
        <v/>
      </c>
    </row>
    <row r="735" spans="2:9">
      <c r="B735" s="32" t="str">
        <v/>
      </c>
      <c r="I735" s="32" t="str">
        <f ca="1"/>
        <v/>
      </c>
    </row>
    <row r="736" spans="2:9">
      <c r="B736" s="32" t="str">
        <v/>
      </c>
      <c r="I736" s="32" t="str">
        <f ca="1"/>
        <v/>
      </c>
    </row>
    <row r="737" spans="2:9">
      <c r="B737" s="32" t="str">
        <v/>
      </c>
      <c r="I737" s="32" t="str">
        <f ca="1"/>
        <v/>
      </c>
    </row>
    <row r="738" spans="2:9">
      <c r="B738" s="32" t="str">
        <v/>
      </c>
      <c r="I738" s="32" t="str">
        <f ca="1"/>
        <v/>
      </c>
    </row>
    <row r="739" spans="2:9">
      <c r="B739" s="32" t="str">
        <v/>
      </c>
      <c r="I739" s="32" t="str">
        <f ca="1"/>
        <v/>
      </c>
    </row>
    <row r="740" spans="2:9">
      <c r="B740" s="32" t="str">
        <v/>
      </c>
      <c r="I740" s="32" t="str">
        <f ca="1"/>
        <v/>
      </c>
    </row>
    <row r="741" spans="2:9">
      <c r="B741" s="32" t="str">
        <v/>
      </c>
      <c r="I741" s="32" t="str">
        <f ca="1"/>
        <v/>
      </c>
    </row>
    <row r="742" spans="2:9">
      <c r="B742" s="32" t="str">
        <v/>
      </c>
      <c r="I742" s="32" t="str">
        <f ca="1"/>
        <v/>
      </c>
    </row>
    <row r="743" spans="2:9">
      <c r="B743" s="32" t="str">
        <v/>
      </c>
      <c r="I743" s="32" t="str">
        <f ca="1"/>
        <v/>
      </c>
    </row>
    <row r="744" spans="2:9">
      <c r="B744" s="32" t="str">
        <v/>
      </c>
      <c r="I744" s="32" t="str">
        <f ca="1"/>
        <v/>
      </c>
    </row>
    <row r="745" spans="2:9">
      <c r="B745" s="32" t="str">
        <v/>
      </c>
      <c r="I745" s="32" t="str">
        <f ca="1"/>
        <v/>
      </c>
    </row>
    <row r="746" spans="2:9">
      <c r="B746" s="32" t="str">
        <v/>
      </c>
      <c r="I746" s="32" t="str">
        <f ca="1"/>
        <v/>
      </c>
    </row>
    <row r="747" spans="2:9">
      <c r="B747" s="32" t="str">
        <v/>
      </c>
      <c r="I747" s="32" t="str">
        <f ca="1"/>
        <v/>
      </c>
    </row>
    <row r="748" spans="2:9">
      <c r="B748" s="32" t="str">
        <v/>
      </c>
      <c r="I748" s="32" t="str">
        <f ca="1"/>
        <v/>
      </c>
    </row>
    <row r="749" spans="2:9">
      <c r="B749" s="32" t="str">
        <v/>
      </c>
      <c r="I749" s="32" t="str">
        <f ca="1"/>
        <v/>
      </c>
    </row>
    <row r="750" spans="2:9">
      <c r="B750" s="32" t="str">
        <v/>
      </c>
      <c r="I750" s="32" t="str">
        <f ca="1"/>
        <v/>
      </c>
    </row>
    <row r="751" spans="2:9">
      <c r="B751" s="32" t="str">
        <v/>
      </c>
      <c r="I751" s="32" t="str">
        <f ca="1"/>
        <v/>
      </c>
    </row>
    <row r="752" spans="2:9">
      <c r="B752" s="32" t="str">
        <v/>
      </c>
      <c r="I752" s="32" t="str">
        <f ca="1"/>
        <v/>
      </c>
    </row>
    <row r="753" spans="2:9">
      <c r="B753" s="32" t="str">
        <v/>
      </c>
      <c r="I753" s="32" t="str">
        <f ca="1"/>
        <v/>
      </c>
    </row>
    <row r="754" spans="2:9">
      <c r="B754" s="32" t="str">
        <v/>
      </c>
      <c r="I754" s="32" t="str">
        <f ca="1"/>
        <v/>
      </c>
    </row>
    <row r="755" spans="2:9">
      <c r="B755" s="32" t="str">
        <v/>
      </c>
      <c r="I755" s="32" t="str">
        <f ca="1"/>
        <v/>
      </c>
    </row>
    <row r="756" spans="2:9">
      <c r="B756" s="32" t="str">
        <v/>
      </c>
      <c r="I756" s="32" t="str">
        <f ca="1"/>
        <v/>
      </c>
    </row>
    <row r="757" spans="2:9">
      <c r="B757" s="32" t="str">
        <v/>
      </c>
      <c r="I757" s="32" t="str">
        <f ca="1"/>
        <v/>
      </c>
    </row>
    <row r="758" spans="2:9">
      <c r="B758" s="32" t="str">
        <v/>
      </c>
      <c r="I758" s="32" t="str">
        <f ca="1"/>
        <v/>
      </c>
    </row>
    <row r="759" spans="2:9">
      <c r="B759" s="32" t="str">
        <v/>
      </c>
      <c r="I759" s="32" t="str">
        <f ca="1"/>
        <v/>
      </c>
    </row>
    <row r="760" spans="2:9">
      <c r="B760" s="32" t="str">
        <v/>
      </c>
      <c r="I760" s="32" t="str">
        <f ca="1"/>
        <v/>
      </c>
    </row>
    <row r="761" spans="2:9">
      <c r="B761" s="32" t="str">
        <v/>
      </c>
      <c r="I761" s="32" t="str">
        <f ca="1"/>
        <v/>
      </c>
    </row>
    <row r="762" spans="2:9">
      <c r="B762" s="32" t="str">
        <v/>
      </c>
      <c r="I762" s="32" t="str">
        <f ca="1"/>
        <v/>
      </c>
    </row>
    <row r="763" spans="2:9">
      <c r="B763" s="32" t="str">
        <v/>
      </c>
      <c r="I763" s="32" t="str">
        <f ca="1"/>
        <v/>
      </c>
    </row>
    <row r="764" spans="2:9">
      <c r="B764" s="32" t="str">
        <v/>
      </c>
      <c r="I764" s="32" t="str">
        <f ca="1"/>
        <v/>
      </c>
    </row>
    <row r="765" spans="2:9">
      <c r="B765" s="32" t="str">
        <v/>
      </c>
      <c r="I765" s="32" t="str">
        <f ca="1"/>
        <v/>
      </c>
    </row>
    <row r="766" spans="2:9">
      <c r="B766" s="32" t="str">
        <v/>
      </c>
      <c r="I766" s="32" t="str">
        <f ca="1"/>
        <v/>
      </c>
    </row>
    <row r="767" spans="2:9">
      <c r="B767" s="32" t="str">
        <v/>
      </c>
      <c r="I767" s="32" t="str">
        <f ca="1"/>
        <v/>
      </c>
    </row>
    <row r="768" spans="2:9">
      <c r="B768" s="32" t="str">
        <v/>
      </c>
      <c r="I768" s="32" t="str">
        <f ca="1"/>
        <v/>
      </c>
    </row>
    <row r="769" spans="2:9">
      <c r="B769" s="32" t="str">
        <v/>
      </c>
      <c r="I769" s="32" t="str">
        <f ca="1"/>
        <v/>
      </c>
    </row>
    <row r="770" spans="2:9">
      <c r="B770" s="32" t="str">
        <v/>
      </c>
      <c r="I770" s="32" t="str">
        <f ca="1"/>
        <v/>
      </c>
    </row>
    <row r="771" spans="2:9">
      <c r="B771" s="32" t="str">
        <v/>
      </c>
      <c r="I771" s="32" t="str">
        <f ca="1"/>
        <v/>
      </c>
    </row>
    <row r="772" spans="2:9">
      <c r="B772" s="32" t="str">
        <v/>
      </c>
      <c r="I772" s="32" t="str">
        <f ca="1"/>
        <v/>
      </c>
    </row>
    <row r="773" spans="2:9">
      <c r="B773" s="32" t="str">
        <v/>
      </c>
      <c r="I773" s="32" t="str">
        <f ca="1"/>
        <v/>
      </c>
    </row>
    <row r="774" spans="2:9">
      <c r="B774" s="32" t="str">
        <v/>
      </c>
      <c r="I774" s="32" t="str">
        <f ca="1"/>
        <v/>
      </c>
    </row>
    <row r="775" spans="2:9">
      <c r="B775" s="32" t="str">
        <v/>
      </c>
      <c r="I775" s="32" t="str">
        <f ca="1"/>
        <v/>
      </c>
    </row>
    <row r="776" spans="2:9">
      <c r="B776" s="32" t="str">
        <v/>
      </c>
      <c r="I776" s="32" t="str">
        <f ca="1"/>
        <v/>
      </c>
    </row>
    <row r="777" spans="2:9">
      <c r="B777" s="32" t="str">
        <v/>
      </c>
      <c r="I777" s="32" t="str">
        <f ca="1"/>
        <v/>
      </c>
    </row>
    <row r="778" spans="2:9">
      <c r="B778" s="32" t="str">
        <v/>
      </c>
      <c r="I778" s="32" t="str">
        <f ca="1"/>
        <v/>
      </c>
    </row>
    <row r="779" spans="2:9">
      <c r="B779" s="32" t="str">
        <v/>
      </c>
      <c r="I779" s="32" t="str">
        <f ca="1"/>
        <v/>
      </c>
    </row>
    <row r="780" spans="2:9">
      <c r="B780" s="32" t="str">
        <v/>
      </c>
      <c r="I780" s="32" t="str">
        <f ca="1"/>
        <v/>
      </c>
    </row>
    <row r="781" spans="2:9">
      <c r="B781" s="32" t="str">
        <v/>
      </c>
      <c r="I781" s="32" t="str">
        <f ca="1"/>
        <v/>
      </c>
    </row>
    <row r="782" spans="2:9">
      <c r="B782" s="32" t="str">
        <v/>
      </c>
      <c r="I782" s="32" t="str">
        <f ca="1"/>
        <v/>
      </c>
    </row>
    <row r="783" spans="2:9">
      <c r="B783" s="32" t="str">
        <v/>
      </c>
      <c r="I783" s="32" t="str">
        <f ca="1"/>
        <v/>
      </c>
    </row>
    <row r="784" spans="2:9">
      <c r="B784" s="32" t="str">
        <v/>
      </c>
      <c r="I784" s="32" t="str">
        <f ca="1"/>
        <v/>
      </c>
    </row>
    <row r="785" spans="2:9">
      <c r="B785" s="32" t="str">
        <v/>
      </c>
      <c r="I785" s="32" t="str">
        <f ca="1"/>
        <v/>
      </c>
    </row>
    <row r="786" spans="2:9">
      <c r="B786" s="32" t="str">
        <v/>
      </c>
      <c r="I786" s="32" t="str">
        <f ca="1"/>
        <v/>
      </c>
    </row>
    <row r="787" spans="2:9">
      <c r="B787" s="32" t="str">
        <v/>
      </c>
      <c r="I787" s="32" t="str">
        <f ca="1"/>
        <v/>
      </c>
    </row>
    <row r="788" spans="2:9">
      <c r="B788" s="32" t="str">
        <v/>
      </c>
      <c r="I788" s="32" t="str">
        <f ca="1"/>
        <v/>
      </c>
    </row>
    <row r="789" spans="2:9">
      <c r="B789" s="32" t="str">
        <v/>
      </c>
      <c r="I789" s="32" t="str">
        <f ca="1"/>
        <v/>
      </c>
    </row>
    <row r="790" spans="2:9">
      <c r="B790" s="32" t="str">
        <v/>
      </c>
      <c r="I790" s="32" t="str">
        <f ca="1"/>
        <v/>
      </c>
    </row>
    <row r="791" spans="2:9">
      <c r="B791" s="32" t="str">
        <v/>
      </c>
      <c r="I791" s="32" t="str">
        <f ca="1"/>
        <v/>
      </c>
    </row>
    <row r="792" spans="2:9">
      <c r="B792" s="32" t="str">
        <v/>
      </c>
      <c r="I792" s="32" t="str">
        <f ca="1"/>
        <v/>
      </c>
    </row>
    <row r="793" spans="2:9">
      <c r="B793" s="32" t="str">
        <v/>
      </c>
      <c r="I793" s="32" t="str">
        <f ca="1"/>
        <v/>
      </c>
    </row>
    <row r="794" spans="2:9">
      <c r="B794" s="32" t="str">
        <v/>
      </c>
      <c r="I794" s="32" t="str">
        <f ca="1"/>
        <v/>
      </c>
    </row>
    <row r="795" spans="2:9">
      <c r="B795" s="32" t="str">
        <v/>
      </c>
      <c r="I795" s="32" t="str">
        <f ca="1"/>
        <v/>
      </c>
    </row>
    <row r="796" spans="2:9">
      <c r="B796" s="32" t="str">
        <v/>
      </c>
      <c r="I796" s="32" t="str">
        <f ca="1"/>
        <v/>
      </c>
    </row>
    <row r="797" spans="2:9">
      <c r="B797" s="32" t="str">
        <v/>
      </c>
      <c r="I797" s="32" t="str">
        <f ca="1"/>
        <v/>
      </c>
    </row>
    <row r="798" spans="2:9">
      <c r="B798" s="32" t="str">
        <v/>
      </c>
      <c r="I798" s="32" t="str">
        <f ca="1"/>
        <v/>
      </c>
    </row>
    <row r="799" spans="2:9">
      <c r="B799" s="32" t="str">
        <v/>
      </c>
      <c r="I799" s="32" t="str">
        <f ca="1"/>
        <v/>
      </c>
    </row>
    <row r="800" spans="2:9">
      <c r="B800" s="32" t="str">
        <v/>
      </c>
      <c r="I800" s="32" t="str">
        <f ca="1"/>
        <v/>
      </c>
    </row>
    <row r="801" spans="2:9">
      <c r="B801" s="32" t="str">
        <v/>
      </c>
      <c r="I801" s="32" t="str">
        <f ca="1"/>
        <v/>
      </c>
    </row>
    <row r="802" spans="2:9">
      <c r="B802" s="32" t="str">
        <v/>
      </c>
      <c r="I802" s="32" t="str">
        <f ca="1"/>
        <v/>
      </c>
    </row>
    <row r="803" spans="2:9">
      <c r="B803" s="32" t="str">
        <v/>
      </c>
      <c r="I803" s="32" t="str">
        <f ca="1"/>
        <v/>
      </c>
    </row>
    <row r="804" spans="2:9">
      <c r="B804" s="32" t="str">
        <v/>
      </c>
      <c r="I804" s="32" t="str">
        <f ca="1"/>
        <v/>
      </c>
    </row>
    <row r="805" spans="2:9">
      <c r="B805" s="32" t="str">
        <v/>
      </c>
      <c r="I805" s="32" t="str">
        <f ca="1"/>
        <v/>
      </c>
    </row>
    <row r="806" spans="2:9">
      <c r="B806" s="32" t="str">
        <v/>
      </c>
      <c r="I806" s="32" t="str">
        <f ca="1"/>
        <v/>
      </c>
    </row>
    <row r="807" spans="2:9">
      <c r="B807" s="32" t="str">
        <v/>
      </c>
      <c r="I807" s="32" t="str">
        <f ca="1"/>
        <v/>
      </c>
    </row>
    <row r="808" spans="2:9">
      <c r="B808" s="32" t="str">
        <v/>
      </c>
      <c r="I808" s="32" t="str">
        <f ca="1"/>
        <v/>
      </c>
    </row>
    <row r="809" spans="2:9">
      <c r="B809" s="32" t="str">
        <v/>
      </c>
      <c r="I809" s="32" t="str">
        <f ca="1"/>
        <v/>
      </c>
    </row>
    <row r="810" spans="2:9">
      <c r="B810" s="32" t="str">
        <v/>
      </c>
      <c r="I810" s="32" t="str">
        <f ca="1"/>
        <v/>
      </c>
    </row>
    <row r="811" spans="2:9">
      <c r="B811" s="32" t="str">
        <v/>
      </c>
      <c r="I811" s="32" t="str">
        <f ca="1"/>
        <v/>
      </c>
    </row>
    <row r="812" spans="2:9">
      <c r="B812" s="32" t="str">
        <v/>
      </c>
      <c r="I812" s="32" t="str">
        <f ca="1"/>
        <v/>
      </c>
    </row>
    <row r="813" spans="2:9">
      <c r="B813" s="32" t="str">
        <v/>
      </c>
      <c r="I813" s="32" t="str">
        <f ca="1"/>
        <v/>
      </c>
    </row>
    <row r="814" spans="2:9">
      <c r="B814" s="32" t="str">
        <v/>
      </c>
      <c r="I814" s="32" t="str">
        <f ca="1"/>
        <v/>
      </c>
    </row>
    <row r="815" spans="2:9">
      <c r="B815" s="32" t="str">
        <v/>
      </c>
      <c r="I815" s="32" t="str">
        <f ca="1"/>
        <v/>
      </c>
    </row>
    <row r="816" spans="2:9">
      <c r="B816" s="32" t="str">
        <v/>
      </c>
      <c r="I816" s="32" t="str">
        <f ca="1"/>
        <v/>
      </c>
    </row>
    <row r="817" spans="2:9">
      <c r="B817" s="32" t="str">
        <v/>
      </c>
      <c r="I817" s="32" t="str">
        <f ca="1"/>
        <v/>
      </c>
    </row>
    <row r="818" spans="2:9">
      <c r="B818" s="32" t="str">
        <v/>
      </c>
      <c r="I818" s="32" t="str">
        <f ca="1"/>
        <v/>
      </c>
    </row>
    <row r="819" spans="2:9">
      <c r="B819" s="32" t="str">
        <v/>
      </c>
      <c r="I819" s="32" t="str">
        <f ca="1"/>
        <v/>
      </c>
    </row>
    <row r="820" spans="2:9">
      <c r="B820" s="32" t="str">
        <v/>
      </c>
      <c r="I820" s="32" t="str">
        <f ca="1"/>
        <v/>
      </c>
    </row>
    <row r="821" spans="2:9">
      <c r="B821" s="32" t="str">
        <v/>
      </c>
      <c r="I821" s="32" t="str">
        <f ca="1"/>
        <v/>
      </c>
    </row>
    <row r="822" spans="2:9">
      <c r="B822" s="32" t="str">
        <v/>
      </c>
      <c r="I822" s="32" t="str">
        <f ca="1"/>
        <v/>
      </c>
    </row>
    <row r="823" spans="2:9">
      <c r="B823" s="32" t="str">
        <v/>
      </c>
      <c r="I823" s="32" t="str">
        <f ca="1"/>
        <v/>
      </c>
    </row>
    <row r="824" spans="2:9">
      <c r="B824" s="32" t="str">
        <v/>
      </c>
      <c r="I824" s="32" t="str">
        <f ca="1"/>
        <v/>
      </c>
    </row>
    <row r="825" spans="2:9">
      <c r="B825" s="32" t="str">
        <v/>
      </c>
      <c r="I825" s="32" t="str">
        <f ca="1"/>
        <v/>
      </c>
    </row>
    <row r="826" spans="2:9">
      <c r="B826" s="32" t="str">
        <v/>
      </c>
      <c r="I826" s="32" t="str">
        <f ca="1"/>
        <v/>
      </c>
    </row>
    <row r="827" spans="2:9">
      <c r="B827" s="32" t="str">
        <v/>
      </c>
      <c r="I827" s="32" t="str">
        <f ca="1"/>
        <v/>
      </c>
    </row>
    <row r="828" spans="2:9">
      <c r="B828" s="32" t="str">
        <v/>
      </c>
      <c r="I828" s="32" t="str">
        <f ca="1"/>
        <v/>
      </c>
    </row>
    <row r="829" spans="2:9">
      <c r="B829" s="32" t="str">
        <v/>
      </c>
      <c r="I829" s="32" t="str">
        <f ca="1"/>
        <v/>
      </c>
    </row>
    <row r="830" spans="2:9">
      <c r="B830" s="32" t="str">
        <v/>
      </c>
      <c r="I830" s="32" t="str">
        <f ca="1"/>
        <v/>
      </c>
    </row>
    <row r="831" spans="2:9">
      <c r="B831" s="32" t="str">
        <v/>
      </c>
      <c r="I831" s="32" t="str">
        <f ca="1"/>
        <v/>
      </c>
    </row>
    <row r="832" spans="2:9">
      <c r="B832" s="32" t="str">
        <v/>
      </c>
      <c r="I832" s="32" t="str">
        <f ca="1"/>
        <v/>
      </c>
    </row>
    <row r="833" spans="2:9">
      <c r="B833" s="32" t="str">
        <v/>
      </c>
      <c r="I833" s="32" t="str">
        <f ca="1"/>
        <v/>
      </c>
    </row>
    <row r="834" spans="2:9">
      <c r="B834" s="32" t="str">
        <v/>
      </c>
      <c r="I834" s="32" t="str">
        <f ca="1"/>
        <v/>
      </c>
    </row>
    <row r="835" spans="2:9">
      <c r="B835" s="32" t="str">
        <v/>
      </c>
      <c r="I835" s="32" t="str">
        <f ca="1"/>
        <v/>
      </c>
    </row>
    <row r="836" spans="2:9">
      <c r="B836" s="32" t="str">
        <v/>
      </c>
      <c r="I836" s="32" t="str">
        <f ca="1"/>
        <v/>
      </c>
    </row>
    <row r="837" spans="2:9">
      <c r="B837" s="32" t="str">
        <v/>
      </c>
      <c r="I837" s="32" t="str">
        <f ca="1"/>
        <v/>
      </c>
    </row>
    <row r="838" spans="2:9">
      <c r="B838" s="32" t="str">
        <v/>
      </c>
      <c r="I838" s="32" t="str">
        <f ca="1"/>
        <v/>
      </c>
    </row>
    <row r="839" spans="2:9">
      <c r="B839" s="32" t="str">
        <v/>
      </c>
      <c r="I839" s="32" t="str">
        <f ca="1"/>
        <v/>
      </c>
    </row>
    <row r="840" spans="2:9">
      <c r="B840" s="32" t="str">
        <v/>
      </c>
      <c r="I840" s="32" t="str">
        <f ca="1"/>
        <v/>
      </c>
    </row>
    <row r="841" spans="2:9">
      <c r="B841" s="32" t="str">
        <v/>
      </c>
      <c r="I841" s="32" t="str">
        <f ca="1"/>
        <v/>
      </c>
    </row>
    <row r="842" spans="2:9">
      <c r="B842" s="32" t="str">
        <v/>
      </c>
      <c r="I842" s="32" t="str">
        <f ca="1"/>
        <v/>
      </c>
    </row>
    <row r="843" spans="2:9">
      <c r="B843" s="32" t="str">
        <v/>
      </c>
      <c r="I843" s="32" t="str">
        <f ca="1"/>
        <v/>
      </c>
    </row>
    <row r="844" spans="2:9">
      <c r="B844" s="32" t="str">
        <v/>
      </c>
      <c r="I844" s="32" t="str">
        <f ca="1"/>
        <v/>
      </c>
    </row>
    <row r="845" spans="2:9">
      <c r="B845" s="32" t="str">
        <v/>
      </c>
      <c r="I845" s="32" t="str">
        <f ca="1"/>
        <v/>
      </c>
    </row>
    <row r="846" spans="2:9">
      <c r="B846" s="32" t="str">
        <v/>
      </c>
      <c r="I846" s="32" t="str">
        <f ca="1"/>
        <v/>
      </c>
    </row>
    <row r="847" spans="2:9">
      <c r="B847" s="32" t="str">
        <v/>
      </c>
      <c r="I847" s="32" t="str">
        <f ca="1"/>
        <v/>
      </c>
    </row>
    <row r="848" spans="2:9">
      <c r="B848" s="32" t="str">
        <v/>
      </c>
      <c r="I848" s="32" t="str">
        <f ca="1"/>
        <v/>
      </c>
    </row>
    <row r="849" spans="2:9">
      <c r="B849" s="32" t="str">
        <v/>
      </c>
      <c r="I849" s="32" t="str">
        <f ca="1"/>
        <v/>
      </c>
    </row>
    <row r="850" spans="2:9">
      <c r="B850" s="32" t="str">
        <v/>
      </c>
      <c r="I850" s="32" t="str">
        <f ca="1"/>
        <v/>
      </c>
    </row>
    <row r="851" spans="2:9">
      <c r="B851" s="32" t="str">
        <v/>
      </c>
      <c r="I851" s="32" t="str">
        <f ca="1"/>
        <v/>
      </c>
    </row>
    <row r="852" spans="2:9">
      <c r="B852" s="32" t="str">
        <v/>
      </c>
      <c r="I852" s="32" t="str">
        <f ca="1"/>
        <v/>
      </c>
    </row>
    <row r="853" spans="2:9">
      <c r="B853" s="32" t="str">
        <v/>
      </c>
      <c r="I853" s="32" t="str">
        <f ca="1"/>
        <v/>
      </c>
    </row>
    <row r="854" spans="2:9">
      <c r="B854" s="32" t="str">
        <v/>
      </c>
      <c r="I854" s="32" t="str">
        <f ca="1"/>
        <v/>
      </c>
    </row>
    <row r="855" spans="2:9">
      <c r="B855" s="32" t="str">
        <v/>
      </c>
      <c r="I855" s="32" t="str">
        <f ca="1"/>
        <v/>
      </c>
    </row>
    <row r="856" spans="2:9">
      <c r="B856" s="32" t="str">
        <v/>
      </c>
      <c r="I856" s="32" t="str">
        <f ca="1"/>
        <v/>
      </c>
    </row>
    <row r="857" spans="2:9">
      <c r="B857" s="32" t="str">
        <v/>
      </c>
      <c r="I857" s="32" t="str">
        <f ca="1"/>
        <v/>
      </c>
    </row>
    <row r="858" spans="2:9">
      <c r="B858" s="32" t="str">
        <v/>
      </c>
      <c r="I858" s="32" t="str">
        <f ca="1"/>
        <v/>
      </c>
    </row>
    <row r="859" spans="2:9">
      <c r="B859" s="32" t="str">
        <v/>
      </c>
      <c r="I859" s="32" t="str">
        <f ca="1"/>
        <v/>
      </c>
    </row>
    <row r="860" spans="2:9">
      <c r="B860" s="32" t="str">
        <v/>
      </c>
      <c r="I860" s="32" t="str">
        <f ca="1"/>
        <v/>
      </c>
    </row>
    <row r="861" spans="2:9">
      <c r="B861" s="32" t="str">
        <v/>
      </c>
      <c r="I861" s="32" t="str">
        <f ca="1"/>
        <v/>
      </c>
    </row>
    <row r="862" spans="2:9">
      <c r="B862" s="32" t="str">
        <v/>
      </c>
      <c r="I862" s="32" t="str">
        <f ca="1"/>
        <v/>
      </c>
    </row>
    <row r="863" spans="2:9">
      <c r="B863" s="32" t="str">
        <v/>
      </c>
      <c r="I863" s="32" t="str">
        <f ca="1"/>
        <v/>
      </c>
    </row>
    <row r="864" spans="2:9">
      <c r="B864" s="32" t="str">
        <v/>
      </c>
      <c r="I864" s="32" t="str">
        <f ca="1"/>
        <v/>
      </c>
    </row>
    <row r="865" spans="2:9">
      <c r="B865" s="32" t="str">
        <v/>
      </c>
      <c r="I865" s="32" t="str">
        <f ca="1"/>
        <v/>
      </c>
    </row>
    <row r="866" spans="2:9">
      <c r="B866" s="32" t="str">
        <v/>
      </c>
      <c r="I866" s="32" t="str">
        <f ca="1"/>
        <v/>
      </c>
    </row>
    <row r="867" spans="2:9">
      <c r="B867" s="32" t="str">
        <v/>
      </c>
      <c r="I867" s="32" t="str">
        <f ca="1"/>
        <v/>
      </c>
    </row>
    <row r="868" spans="2:9">
      <c r="B868" s="32" t="str">
        <v/>
      </c>
      <c r="I868" s="32" t="str">
        <f ca="1"/>
        <v/>
      </c>
    </row>
    <row r="869" spans="2:9">
      <c r="B869" s="32" t="str">
        <v/>
      </c>
      <c r="I869" s="32" t="str">
        <f ca="1"/>
        <v/>
      </c>
    </row>
    <row r="870" spans="2:9">
      <c r="B870" s="32" t="str">
        <v/>
      </c>
      <c r="I870" s="32" t="str">
        <f ca="1"/>
        <v/>
      </c>
    </row>
    <row r="871" spans="2:9">
      <c r="B871" s="32" t="str">
        <v/>
      </c>
      <c r="I871" s="32" t="str">
        <f ca="1"/>
        <v/>
      </c>
    </row>
    <row r="872" spans="2:9">
      <c r="B872" s="32" t="str">
        <v/>
      </c>
      <c r="I872" s="32" t="str">
        <f ca="1"/>
        <v/>
      </c>
    </row>
    <row r="873" spans="2:9">
      <c r="B873" s="32" t="str">
        <v/>
      </c>
      <c r="I873" s="32" t="str">
        <f ca="1"/>
        <v/>
      </c>
    </row>
    <row r="874" spans="2:9">
      <c r="B874" s="32" t="str">
        <v/>
      </c>
      <c r="I874" s="32" t="str">
        <f ca="1"/>
        <v/>
      </c>
    </row>
    <row r="875" spans="2:9">
      <c r="B875" s="32" t="str">
        <v/>
      </c>
      <c r="I875" s="32" t="str">
        <f ca="1"/>
        <v/>
      </c>
    </row>
    <row r="876" spans="2:9">
      <c r="B876" s="32" t="str">
        <v/>
      </c>
      <c r="I876" s="32" t="str">
        <f ca="1"/>
        <v/>
      </c>
    </row>
    <row r="877" spans="2:9">
      <c r="B877" s="32" t="str">
        <v/>
      </c>
      <c r="I877" s="32" t="str">
        <f ca="1"/>
        <v/>
      </c>
    </row>
    <row r="878" spans="2:9">
      <c r="B878" s="32" t="str">
        <v/>
      </c>
      <c r="I878" s="32" t="str">
        <f ca="1"/>
        <v/>
      </c>
    </row>
    <row r="879" spans="2:9">
      <c r="B879" s="32" t="str">
        <v/>
      </c>
      <c r="I879" s="32" t="str">
        <f ca="1"/>
        <v/>
      </c>
    </row>
    <row r="880" spans="2:9">
      <c r="B880" s="32" t="str">
        <v/>
      </c>
      <c r="I880" s="32" t="str">
        <f ca="1"/>
        <v/>
      </c>
    </row>
    <row r="881" spans="2:9">
      <c r="B881" s="32" t="str">
        <v/>
      </c>
      <c r="I881" s="32" t="str">
        <f ca="1"/>
        <v/>
      </c>
    </row>
    <row r="882" spans="2:9">
      <c r="B882" s="32" t="str">
        <v/>
      </c>
      <c r="I882" s="32" t="str">
        <f ca="1"/>
        <v/>
      </c>
    </row>
    <row r="883" spans="2:9">
      <c r="B883" s="32" t="str">
        <v/>
      </c>
      <c r="I883" s="32" t="str">
        <f ca="1"/>
        <v/>
      </c>
    </row>
    <row r="884" spans="2:9">
      <c r="B884" s="32" t="str">
        <v/>
      </c>
      <c r="I884" s="32" t="str">
        <f ca="1"/>
        <v/>
      </c>
    </row>
    <row r="885" spans="2:9">
      <c r="B885" s="32" t="str">
        <v/>
      </c>
      <c r="I885" s="32" t="str">
        <f ca="1"/>
        <v/>
      </c>
    </row>
    <row r="886" spans="2:9">
      <c r="B886" s="32" t="str">
        <v/>
      </c>
      <c r="I886" s="32" t="str">
        <f ca="1"/>
        <v/>
      </c>
    </row>
    <row r="887" spans="2:9">
      <c r="B887" s="32" t="str">
        <v/>
      </c>
      <c r="I887" s="32" t="str">
        <f ca="1"/>
        <v/>
      </c>
    </row>
    <row r="888" spans="2:9">
      <c r="B888" s="32" t="str">
        <v/>
      </c>
      <c r="I888" s="32" t="str">
        <f ca="1"/>
        <v/>
      </c>
    </row>
    <row r="889" spans="2:9">
      <c r="B889" s="32" t="str">
        <v/>
      </c>
      <c r="I889" s="32" t="str">
        <f ca="1"/>
        <v/>
      </c>
    </row>
    <row r="890" spans="2:9">
      <c r="B890" s="32" t="str">
        <v/>
      </c>
      <c r="I890" s="32" t="str">
        <f ca="1"/>
        <v/>
      </c>
    </row>
    <row r="891" spans="2:9">
      <c r="B891" s="32" t="str">
        <v/>
      </c>
      <c r="I891" s="32" t="str">
        <f ca="1"/>
        <v/>
      </c>
    </row>
    <row r="892" spans="2:9">
      <c r="B892" s="32" t="str">
        <v/>
      </c>
      <c r="I892" s="32" t="str">
        <f ca="1"/>
        <v/>
      </c>
    </row>
    <row r="893" spans="2:9">
      <c r="B893" s="32" t="str">
        <v/>
      </c>
      <c r="I893" s="32" t="str">
        <f ca="1"/>
        <v/>
      </c>
    </row>
    <row r="894" spans="2:9">
      <c r="B894" s="32" t="str">
        <v/>
      </c>
      <c r="I894" s="32" t="str">
        <f ca="1"/>
        <v/>
      </c>
    </row>
    <row r="895" spans="2:9">
      <c r="B895" s="32" t="str">
        <v/>
      </c>
      <c r="I895" s="32" t="str">
        <f ca="1"/>
        <v/>
      </c>
    </row>
    <row r="896" spans="2:9">
      <c r="B896" s="32" t="str">
        <v/>
      </c>
      <c r="I896" s="32" t="str">
        <f ca="1"/>
        <v/>
      </c>
    </row>
    <row r="897" spans="2:9">
      <c r="B897" s="32" t="str">
        <v/>
      </c>
      <c r="I897" s="32" t="str">
        <f ca="1"/>
        <v/>
      </c>
    </row>
    <row r="898" spans="2:9">
      <c r="B898" s="32" t="str">
        <v/>
      </c>
      <c r="I898" s="32" t="str">
        <f ca="1"/>
        <v/>
      </c>
    </row>
    <row r="899" spans="2:9">
      <c r="B899" s="32" t="str">
        <v/>
      </c>
      <c r="I899" s="32" t="str">
        <f ca="1"/>
        <v/>
      </c>
    </row>
    <row r="900" spans="2:9">
      <c r="B900" s="32" t="str">
        <v/>
      </c>
      <c r="I900" s="32" t="str">
        <f ca="1"/>
        <v/>
      </c>
    </row>
    <row r="901" spans="2:9">
      <c r="B901" s="32" t="str">
        <v/>
      </c>
      <c r="I901" s="32" t="str">
        <f ca="1"/>
        <v/>
      </c>
    </row>
    <row r="902" spans="2:9">
      <c r="B902" s="32" t="str">
        <v/>
      </c>
      <c r="I902" s="32" t="str">
        <f ca="1"/>
        <v/>
      </c>
    </row>
    <row r="903" spans="2:9">
      <c r="B903" s="32" t="str">
        <v/>
      </c>
      <c r="I903" s="32" t="str">
        <f ca="1"/>
        <v/>
      </c>
    </row>
    <row r="904" spans="2:9">
      <c r="B904" s="32" t="str">
        <v/>
      </c>
      <c r="I904" s="32" t="str">
        <f ca="1"/>
        <v/>
      </c>
    </row>
    <row r="905" spans="2:9">
      <c r="B905" s="32" t="str">
        <v/>
      </c>
      <c r="I905" s="32" t="str">
        <f ca="1"/>
        <v/>
      </c>
    </row>
    <row r="906" spans="2:9">
      <c r="B906" s="32" t="str">
        <v/>
      </c>
      <c r="I906" s="32" t="str">
        <f ca="1"/>
        <v/>
      </c>
    </row>
    <row r="907" spans="2:9">
      <c r="B907" s="32" t="str">
        <v/>
      </c>
      <c r="I907" s="32" t="str">
        <f ca="1"/>
        <v/>
      </c>
    </row>
    <row r="908" spans="2:9">
      <c r="B908" s="32" t="str">
        <v/>
      </c>
      <c r="I908" s="32" t="str">
        <f ca="1"/>
        <v/>
      </c>
    </row>
    <row r="909" spans="2:9">
      <c r="B909" s="32" t="str">
        <v/>
      </c>
      <c r="I909" s="32" t="str">
        <f ca="1"/>
        <v/>
      </c>
    </row>
    <row r="910" spans="2:9">
      <c r="B910" s="32" t="str">
        <v/>
      </c>
      <c r="I910" s="32" t="str">
        <f ca="1"/>
        <v/>
      </c>
    </row>
    <row r="911" spans="2:9">
      <c r="B911" s="32" t="str">
        <v/>
      </c>
      <c r="I911" s="32" t="str">
        <f ca="1"/>
        <v/>
      </c>
    </row>
    <row r="912" spans="2:9">
      <c r="B912" s="32" t="str">
        <v/>
      </c>
      <c r="I912" s="32" t="str">
        <f ca="1"/>
        <v/>
      </c>
    </row>
    <row r="913" spans="2:9">
      <c r="B913" s="32" t="str">
        <v/>
      </c>
      <c r="I913" s="32" t="str">
        <f ca="1"/>
        <v/>
      </c>
    </row>
    <row r="914" spans="2:9">
      <c r="B914" s="32" t="str">
        <v/>
      </c>
      <c r="I914" s="32" t="str">
        <f ca="1"/>
        <v/>
      </c>
    </row>
    <row r="915" spans="2:9">
      <c r="B915" s="32" t="str">
        <v/>
      </c>
      <c r="I915" s="32" t="str">
        <f ca="1"/>
        <v/>
      </c>
    </row>
    <row r="916" spans="2:9">
      <c r="B916" s="32" t="str">
        <v/>
      </c>
      <c r="I916" s="32" t="str">
        <f ca="1"/>
        <v/>
      </c>
    </row>
    <row r="917" spans="2:9">
      <c r="B917" s="32" t="str">
        <v/>
      </c>
      <c r="I917" s="32" t="str">
        <f ca="1"/>
        <v/>
      </c>
    </row>
    <row r="918" spans="2:9">
      <c r="B918" s="32" t="str">
        <v/>
      </c>
      <c r="I918" s="32" t="str">
        <f ca="1"/>
        <v/>
      </c>
    </row>
    <row r="919" spans="2:9">
      <c r="B919" s="32" t="str">
        <v/>
      </c>
      <c r="I919" s="32" t="str">
        <f ca="1"/>
        <v/>
      </c>
    </row>
    <row r="920" spans="2:9">
      <c r="B920" s="32" t="str">
        <v/>
      </c>
      <c r="I920" s="32" t="str">
        <f ca="1"/>
        <v/>
      </c>
    </row>
    <row r="921" spans="2:9">
      <c r="B921" s="32" t="str">
        <v/>
      </c>
      <c r="I921" s="32" t="str">
        <f ca="1"/>
        <v/>
      </c>
    </row>
    <row r="922" spans="2:9">
      <c r="B922" s="32" t="str">
        <v/>
      </c>
      <c r="I922" s="32" t="str">
        <f ca="1"/>
        <v/>
      </c>
    </row>
    <row r="923" spans="2:9">
      <c r="B923" s="32" t="str">
        <v/>
      </c>
      <c r="I923" s="32" t="str">
        <f ca="1"/>
        <v/>
      </c>
    </row>
    <row r="924" spans="2:9">
      <c r="B924" s="32" t="str">
        <v/>
      </c>
      <c r="I924" s="32" t="str">
        <f ca="1"/>
        <v/>
      </c>
    </row>
    <row r="925" spans="2:9">
      <c r="B925" s="32" t="str">
        <v/>
      </c>
      <c r="I925" s="32" t="str">
        <f ca="1"/>
        <v/>
      </c>
    </row>
    <row r="926" spans="2:9">
      <c r="B926" s="32" t="str">
        <v/>
      </c>
      <c r="I926" s="32" t="str">
        <f ca="1"/>
        <v/>
      </c>
    </row>
    <row r="927" spans="2:9">
      <c r="B927" s="32" t="str">
        <v/>
      </c>
      <c r="I927" s="32" t="str">
        <f ca="1"/>
        <v/>
      </c>
    </row>
    <row r="928" spans="2:9">
      <c r="B928" s="32" t="str">
        <v/>
      </c>
      <c r="I928" s="32" t="str">
        <f ca="1"/>
        <v/>
      </c>
    </row>
    <row r="929" spans="2:9">
      <c r="B929" s="32" t="str">
        <v/>
      </c>
      <c r="I929" s="32" t="str">
        <f ca="1"/>
        <v/>
      </c>
    </row>
    <row r="930" spans="2:9">
      <c r="B930" s="32" t="str">
        <v/>
      </c>
      <c r="I930" s="32" t="str">
        <f ca="1"/>
        <v/>
      </c>
    </row>
    <row r="931" spans="2:9">
      <c r="B931" s="32" t="str">
        <v/>
      </c>
      <c r="I931" s="32" t="str">
        <f ca="1"/>
        <v/>
      </c>
    </row>
    <row r="932" spans="2:9">
      <c r="B932" s="32" t="str">
        <v/>
      </c>
      <c r="I932" s="32" t="str">
        <f ca="1"/>
        <v/>
      </c>
    </row>
    <row r="933" spans="2:9">
      <c r="B933" s="32" t="str">
        <v/>
      </c>
      <c r="I933" s="32" t="str">
        <f ca="1"/>
        <v/>
      </c>
    </row>
    <row r="934" spans="2:9">
      <c r="B934" s="32" t="str">
        <v/>
      </c>
      <c r="I934" s="32" t="str">
        <f ca="1"/>
        <v/>
      </c>
    </row>
    <row r="935" spans="2:9">
      <c r="B935" s="32" t="str">
        <v/>
      </c>
      <c r="I935" s="32" t="str">
        <f ca="1"/>
        <v/>
      </c>
    </row>
    <row r="936" spans="2:9">
      <c r="B936" s="32" t="str">
        <v/>
      </c>
      <c r="I936" s="32" t="str">
        <f ca="1"/>
        <v/>
      </c>
    </row>
    <row r="937" spans="2:9">
      <c r="B937" s="32" t="str">
        <v/>
      </c>
      <c r="I937" s="32" t="str">
        <f ca="1"/>
        <v/>
      </c>
    </row>
    <row r="938" spans="2:9">
      <c r="B938" s="32" t="str">
        <v/>
      </c>
      <c r="I938" s="32" t="str">
        <f ca="1"/>
        <v/>
      </c>
    </row>
    <row r="939" spans="2:9">
      <c r="B939" s="32" t="str">
        <v/>
      </c>
      <c r="I939" s="32" t="str">
        <f ca="1"/>
        <v/>
      </c>
    </row>
    <row r="940" spans="2:9">
      <c r="B940" s="32" t="str">
        <v/>
      </c>
      <c r="I940" s="32" t="str">
        <f ca="1"/>
        <v/>
      </c>
    </row>
    <row r="941" spans="2:9">
      <c r="B941" s="32" t="str">
        <v/>
      </c>
      <c r="I941" s="32" t="str">
        <f ca="1"/>
        <v/>
      </c>
    </row>
    <row r="942" spans="2:9">
      <c r="B942" s="32" t="str">
        <v/>
      </c>
      <c r="I942" s="32" t="str">
        <f ca="1"/>
        <v/>
      </c>
    </row>
    <row r="943" spans="2:9">
      <c r="B943" s="32" t="str">
        <v/>
      </c>
      <c r="I943" s="32" t="str">
        <f ca="1"/>
        <v/>
      </c>
    </row>
    <row r="944" spans="2:9">
      <c r="B944" s="32" t="str">
        <v/>
      </c>
      <c r="I944" s="32" t="str">
        <f ca="1"/>
        <v/>
      </c>
    </row>
    <row r="945" spans="2:9">
      <c r="B945" s="32" t="str">
        <v/>
      </c>
      <c r="I945" s="32" t="str">
        <f ca="1"/>
        <v/>
      </c>
    </row>
    <row r="946" spans="2:9">
      <c r="B946" s="32" t="str">
        <v/>
      </c>
      <c r="I946" s="32" t="str">
        <f ca="1"/>
        <v/>
      </c>
    </row>
    <row r="947" spans="2:9">
      <c r="B947" s="32" t="str">
        <v/>
      </c>
      <c r="I947" s="32" t="str">
        <f ca="1"/>
        <v/>
      </c>
    </row>
    <row r="948" spans="2:9">
      <c r="B948" s="32" t="str">
        <v/>
      </c>
      <c r="I948" s="32" t="str">
        <f ca="1"/>
        <v/>
      </c>
    </row>
    <row r="949" spans="2:9">
      <c r="B949" s="32" t="str">
        <v/>
      </c>
      <c r="I949" s="32" t="str">
        <f ca="1"/>
        <v/>
      </c>
    </row>
    <row r="950" spans="2:9">
      <c r="B950" s="32" t="str">
        <v/>
      </c>
      <c r="I950" s="32" t="str">
        <f ca="1"/>
        <v/>
      </c>
    </row>
    <row r="951" spans="2:9">
      <c r="B951" s="32" t="str">
        <v/>
      </c>
      <c r="I951" s="32" t="str">
        <f ca="1"/>
        <v/>
      </c>
    </row>
    <row r="952" spans="2:9">
      <c r="B952" s="32" t="str">
        <v/>
      </c>
      <c r="I952" s="32" t="str">
        <f ca="1"/>
        <v/>
      </c>
    </row>
    <row r="953" spans="2:9">
      <c r="B953" s="32" t="str">
        <v/>
      </c>
      <c r="I953" s="32" t="str">
        <f ca="1"/>
        <v/>
      </c>
    </row>
    <row r="954" spans="2:9">
      <c r="B954" s="32" t="str">
        <v/>
      </c>
      <c r="I954" s="32" t="str">
        <f ca="1"/>
        <v/>
      </c>
    </row>
    <row r="955" spans="2:9">
      <c r="B955" s="32" t="str">
        <v/>
      </c>
      <c r="I955" s="32" t="str">
        <f ca="1"/>
        <v/>
      </c>
    </row>
    <row r="956" spans="2:9">
      <c r="B956" s="32" t="str">
        <v/>
      </c>
      <c r="I956" s="32" t="str">
        <f ca="1"/>
        <v/>
      </c>
    </row>
    <row r="957" spans="2:9">
      <c r="B957" s="32" t="str">
        <v/>
      </c>
      <c r="I957" s="32" t="str">
        <f ca="1"/>
        <v/>
      </c>
    </row>
    <row r="958" spans="2:9">
      <c r="B958" s="32" t="str">
        <v/>
      </c>
      <c r="I958" s="32" t="str">
        <f ca="1"/>
        <v/>
      </c>
    </row>
    <row r="959" spans="2:9">
      <c r="B959" s="32" t="str">
        <v/>
      </c>
      <c r="I959" s="32" t="str">
        <f ca="1"/>
        <v/>
      </c>
    </row>
    <row r="960" spans="2:9">
      <c r="B960" s="32" t="str">
        <v/>
      </c>
      <c r="I960" s="32" t="str">
        <f ca="1"/>
        <v/>
      </c>
    </row>
    <row r="961" spans="2:9">
      <c r="B961" s="32" t="str">
        <v/>
      </c>
      <c r="I961" s="32" t="str">
        <f ca="1"/>
        <v/>
      </c>
    </row>
    <row r="962" spans="2:9">
      <c r="B962" s="32" t="str">
        <v/>
      </c>
      <c r="I962" s="32" t="str">
        <f ca="1"/>
        <v/>
      </c>
    </row>
    <row r="963" spans="2:9">
      <c r="B963" s="32" t="str">
        <v/>
      </c>
      <c r="I963" s="32" t="str">
        <f ca="1"/>
        <v/>
      </c>
    </row>
    <row r="964" spans="2:9">
      <c r="B964" s="32" t="str">
        <v/>
      </c>
      <c r="I964" s="32" t="str">
        <f ca="1"/>
        <v/>
      </c>
    </row>
    <row r="965" spans="2:9">
      <c r="B965" s="32" t="str">
        <v/>
      </c>
      <c r="I965" s="32" t="str">
        <f ca="1"/>
        <v/>
      </c>
    </row>
    <row r="966" spans="2:9">
      <c r="B966" s="32" t="str">
        <v/>
      </c>
      <c r="I966" s="32" t="str">
        <f ca="1"/>
        <v/>
      </c>
    </row>
    <row r="967" spans="2:9">
      <c r="B967" s="32" t="str">
        <v/>
      </c>
      <c r="I967" s="32" t="str">
        <f ca="1"/>
        <v/>
      </c>
    </row>
    <row r="968" spans="2:9">
      <c r="B968" s="32" t="str">
        <v/>
      </c>
      <c r="I968" s="32" t="str">
        <f ca="1"/>
        <v/>
      </c>
    </row>
    <row r="969" spans="2:9">
      <c r="B969" s="32" t="str">
        <v/>
      </c>
      <c r="I969" s="32" t="str">
        <f ca="1"/>
        <v/>
      </c>
    </row>
    <row r="970" spans="2:9">
      <c r="B970" s="32" t="str">
        <v/>
      </c>
      <c r="I970" s="32" t="str">
        <f ca="1"/>
        <v/>
      </c>
    </row>
    <row r="971" spans="2:9">
      <c r="B971" s="32" t="str">
        <v/>
      </c>
      <c r="I971" s="32" t="str">
        <f ca="1"/>
        <v/>
      </c>
    </row>
    <row r="972" spans="2:9">
      <c r="B972" s="32" t="str">
        <v/>
      </c>
      <c r="I972" s="32" t="str">
        <f ca="1"/>
        <v/>
      </c>
    </row>
    <row r="973" spans="2:9">
      <c r="B973" s="32" t="str">
        <v/>
      </c>
      <c r="I973" s="32" t="str">
        <f ca="1"/>
        <v/>
      </c>
    </row>
    <row r="974" spans="2:9">
      <c r="B974" s="32" t="str">
        <v/>
      </c>
      <c r="I974" s="32" t="str">
        <f ca="1"/>
        <v/>
      </c>
    </row>
    <row r="975" spans="2:9">
      <c r="B975" s="32" t="str">
        <v/>
      </c>
      <c r="I975" s="32" t="str">
        <f ca="1"/>
        <v/>
      </c>
    </row>
    <row r="976" spans="2:9">
      <c r="B976" s="32" t="str">
        <v/>
      </c>
      <c r="I976" s="32" t="str">
        <f ca="1"/>
        <v/>
      </c>
    </row>
    <row r="977" spans="2:9">
      <c r="B977" s="32" t="str">
        <v/>
      </c>
      <c r="I977" s="32" t="str">
        <f ca="1"/>
        <v/>
      </c>
    </row>
    <row r="978" spans="2:9">
      <c r="B978" s="32" t="str">
        <v/>
      </c>
      <c r="I978" s="32" t="str">
        <f ca="1"/>
        <v/>
      </c>
    </row>
    <row r="979" spans="2:9">
      <c r="B979" s="32" t="str">
        <v/>
      </c>
      <c r="I979" s="32" t="str">
        <f ca="1"/>
        <v/>
      </c>
    </row>
    <row r="980" spans="2:9">
      <c r="B980" s="32" t="str">
        <v/>
      </c>
      <c r="I980" s="32" t="str">
        <f ca="1"/>
        <v/>
      </c>
    </row>
    <row r="981" spans="2:9">
      <c r="B981" s="32" t="str">
        <v/>
      </c>
      <c r="I981" s="32" t="str">
        <f ca="1"/>
        <v/>
      </c>
    </row>
    <row r="982" spans="2:9">
      <c r="B982" s="32" t="str">
        <v/>
      </c>
      <c r="I982" s="32" t="str">
        <f ca="1"/>
        <v/>
      </c>
    </row>
    <row r="983" spans="2:9">
      <c r="B983" s="32" t="str">
        <v/>
      </c>
      <c r="I983" s="32" t="str">
        <f ca="1"/>
        <v/>
      </c>
    </row>
    <row r="984" spans="2:9">
      <c r="B984" s="32" t="str">
        <v/>
      </c>
      <c r="I984" s="32" t="str">
        <f ca="1"/>
        <v/>
      </c>
    </row>
    <row r="985" spans="2:9">
      <c r="B985" s="32" t="str">
        <v/>
      </c>
      <c r="I985" s="32" t="str">
        <f ca="1"/>
        <v/>
      </c>
    </row>
    <row r="986" spans="2:9">
      <c r="B986" s="32" t="str">
        <v/>
      </c>
      <c r="I986" s="32" t="str">
        <f ca="1"/>
        <v/>
      </c>
    </row>
    <row r="987" spans="2:9">
      <c r="B987" s="32" t="str">
        <v/>
      </c>
      <c r="I987" s="32" t="str">
        <f ca="1"/>
        <v/>
      </c>
    </row>
    <row r="988" spans="2:9">
      <c r="B988" s="32" t="str">
        <v/>
      </c>
      <c r="I988" s="32" t="str">
        <f ca="1"/>
        <v/>
      </c>
    </row>
    <row r="989" spans="2:9">
      <c r="B989" s="32" t="str">
        <v/>
      </c>
      <c r="I989" s="32" t="str">
        <f ca="1"/>
        <v/>
      </c>
    </row>
    <row r="990" spans="2:9">
      <c r="B990" s="32" t="str">
        <v/>
      </c>
      <c r="I990" s="32" t="str">
        <f ca="1"/>
        <v/>
      </c>
    </row>
    <row r="991" spans="2:9">
      <c r="B991" s="32" t="str">
        <v/>
      </c>
      <c r="I991" s="32" t="str">
        <f ca="1"/>
        <v/>
      </c>
    </row>
    <row r="992" spans="2:9">
      <c r="B992" s="32" t="str">
        <v/>
      </c>
      <c r="I992" s="32" t="str">
        <f ca="1"/>
        <v/>
      </c>
    </row>
    <row r="993" spans="2:9">
      <c r="B993" s="32" t="str">
        <v/>
      </c>
      <c r="I993" s="32" t="str">
        <f ca="1"/>
        <v/>
      </c>
    </row>
    <row r="994" spans="2:9">
      <c r="B994" s="32" t="str">
        <v/>
      </c>
      <c r="I994" s="32" t="str">
        <f ca="1"/>
        <v/>
      </c>
    </row>
    <row r="995" spans="2:9">
      <c r="B995" s="32" t="str">
        <v/>
      </c>
      <c r="I995" s="32" t="str">
        <f ca="1"/>
        <v/>
      </c>
    </row>
    <row r="996" spans="2:9">
      <c r="B996" s="32" t="str">
        <v/>
      </c>
      <c r="I996" s="32" t="str">
        <f ca="1"/>
        <v/>
      </c>
    </row>
    <row r="997" spans="2:9">
      <c r="B997" s="32" t="str">
        <v/>
      </c>
      <c r="I997" s="32" t="str">
        <f ca="1"/>
        <v/>
      </c>
    </row>
    <row r="998" spans="2:9">
      <c r="B998" s="32" t="str">
        <v/>
      </c>
      <c r="I998" s="32" t="str">
        <f ca="1"/>
        <v/>
      </c>
    </row>
    <row r="999" spans="2:9">
      <c r="B999" s="32" t="str">
        <v/>
      </c>
      <c r="I999" s="32" t="str">
        <f ca="1"/>
        <v/>
      </c>
    </row>
    <row r="1000" spans="2:9">
      <c r="B1000" s="32" t="str">
        <v/>
      </c>
      <c r="I1000" s="32" t="str">
        <f ca="1"/>
        <v/>
      </c>
    </row>
  </sheetData>
  <mergeCells count="1">
    <mergeCell ref="B2:H2"/>
  </mergeCells>
  <phoneticPr fontId="5" type="noConversion"/>
  <dataValidations count="2">
    <dataValidation type="custom" allowBlank="1" showInputMessage="1" showErrorMessage="1" errorTitle="Formato incorrecto" error="Se tienen que dar a los ID Medida el formato de MAXX, es decir, MA01, MA02, MA03....MA99, sin repetir valores" sqref="C179:C1000" xr:uid="{5EB7630F-8AB2-40F6-A904-AFA28D945609}">
      <formula1>IF(C179="", TRUE, AND(LEFT(C179,2)="MA", ISNUMBER(--RIGHT(C179,2)), LEN(C179)=4, COUNTIF(C$5:C$1000, C179)&lt;=1))</formula1>
    </dataValidation>
    <dataValidation type="custom" allowBlank="1" showInputMessage="1" showErrorMessage="1" errorTitle="Formato incorrecto" error="The ID Measure must be given the MAXX format, i.e., MA01, MA02, MA03....MA99, without repeating values." sqref="C5:C178" xr:uid="{02E6C8CD-0168-4257-8863-6C64AD414EC2}">
      <formula1>IF(C5="", TRUE, AND(LEFT(C5,2)="MA", ISNUMBER(--RIGHT(C5,2)), LEN(C5)=4, COUNTIF(C$5:C$1000, C5)&lt;=1))</formula1>
    </dataValidation>
  </dataValidations>
  <hyperlinks>
    <hyperlink ref="E4" r:id="rId1" display="Nombre del archivo en Teams donde se describe brevemente la medida (plantilla en enlace)" xr:uid="{B22D6FAB-7024-485B-81F6-BB769A6C4B0B}"/>
  </hyperlinks>
  <pageMargins left="0.7" right="0.7" top="0.75" bottom="0.75" header="0.3" footer="0.3"/>
  <pageSetup paperSize="9" orientation="portrait" r:id="rId2"/>
  <extLst>
    <ext xmlns:x14="http://schemas.microsoft.com/office/spreadsheetml/2009/9/main" uri="{CCE6A557-97BC-4b89-ADB6-D9C93CAAB3DF}">
      <x14:dataValidations xmlns:xm="http://schemas.microsoft.com/office/excel/2006/main" count="1">
        <x14:dataValidation type="list" allowBlank="1" showInputMessage="1" showErrorMessage="1" xr:uid="{243A28EB-6710-401D-9E3E-91D7FF26DF74}">
          <x14:formula1>
            <xm:f>'Tablas Aux'!$B$45:$B$47</xm:f>
          </x14:formula1>
          <xm:sqref>G5:G78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E2B8AD-F0B4-4676-B6BD-5B1E533C60CD}">
  <sheetPr codeName="Sheet10">
    <tabColor rgb="FFFBC9D1"/>
  </sheetPr>
  <dimension ref="A1:CL70"/>
  <sheetViews>
    <sheetView topLeftCell="B1" workbookViewId="0">
      <selection activeCell="D10" sqref="D10"/>
    </sheetView>
  </sheetViews>
  <sheetFormatPr defaultColWidth="8.7109375" defaultRowHeight="14.45"/>
  <cols>
    <col min="1" max="1" width="8.7109375" style="32"/>
    <col min="2" max="2" width="77.7109375" style="32" bestFit="1" customWidth="1"/>
    <col min="3" max="3" width="7.28515625" style="32" customWidth="1"/>
    <col min="4" max="18" width="5.7109375" style="32" bestFit="1" customWidth="1"/>
    <col min="19" max="19" width="8.7109375" style="32"/>
    <col min="20" max="20" width="5.7109375" style="32" bestFit="1" customWidth="1"/>
    <col min="21" max="21" width="6.28515625" style="32" customWidth="1"/>
    <col min="22" max="16384" width="8.7109375" style="32"/>
  </cols>
  <sheetData>
    <row r="1" spans="1:90">
      <c r="A1" s="41"/>
      <c r="B1" s="41"/>
      <c r="C1" s="41"/>
      <c r="D1" s="41"/>
      <c r="E1" s="41"/>
      <c r="F1" s="41"/>
      <c r="G1" s="41"/>
      <c r="H1" s="41"/>
      <c r="I1" s="41"/>
      <c r="J1" s="41"/>
      <c r="K1" s="41"/>
      <c r="L1" s="41"/>
      <c r="M1" s="41"/>
      <c r="N1" s="41"/>
      <c r="O1" s="41"/>
      <c r="P1" s="41"/>
      <c r="Q1" s="41"/>
      <c r="R1" s="41"/>
      <c r="S1" s="41"/>
      <c r="T1" s="41"/>
      <c r="U1" s="41"/>
    </row>
    <row r="2" spans="1:90" ht="65.650000000000006" customHeight="1">
      <c r="A2" s="41"/>
      <c r="B2" s="111" t="s">
        <v>107</v>
      </c>
      <c r="C2" s="109"/>
      <c r="D2" s="109"/>
      <c r="E2" s="109"/>
      <c r="F2" s="109"/>
      <c r="G2" s="109"/>
      <c r="H2" s="109"/>
      <c r="I2" s="109"/>
      <c r="J2" s="109"/>
      <c r="K2" s="109"/>
      <c r="L2" s="109"/>
      <c r="M2" s="109"/>
      <c r="N2" s="109"/>
      <c r="O2" s="109"/>
      <c r="P2" s="109"/>
      <c r="Q2" s="109"/>
      <c r="R2" s="110"/>
      <c r="S2" s="41"/>
      <c r="T2" s="41"/>
      <c r="U2" s="41"/>
    </row>
    <row r="3" spans="1:90">
      <c r="A3" s="41"/>
      <c r="B3" s="41"/>
      <c r="C3" s="41"/>
      <c r="D3" s="41"/>
      <c r="E3" s="41"/>
      <c r="F3" s="41"/>
      <c r="G3" s="41"/>
      <c r="H3" s="41"/>
      <c r="I3" s="41"/>
      <c r="J3" s="41"/>
      <c r="K3" s="41"/>
      <c r="L3" s="41"/>
      <c r="M3" s="41"/>
      <c r="N3" s="41"/>
      <c r="O3" s="41"/>
      <c r="P3" s="41"/>
      <c r="Q3" s="41"/>
      <c r="R3" s="41"/>
      <c r="S3" s="41"/>
      <c r="T3" s="41"/>
      <c r="U3" s="41"/>
    </row>
    <row r="4" spans="1:90">
      <c r="A4" s="41"/>
      <c r="B4" s="49"/>
      <c r="C4" s="116" t="s">
        <v>108</v>
      </c>
      <c r="D4" s="116"/>
      <c r="E4" s="116"/>
      <c r="F4" s="116"/>
      <c r="G4" s="116"/>
      <c r="H4" s="116"/>
      <c r="I4" s="116"/>
      <c r="J4" s="116"/>
      <c r="K4" s="116"/>
      <c r="L4" s="116"/>
      <c r="M4" s="116"/>
      <c r="N4" s="116"/>
      <c r="O4" s="116"/>
      <c r="P4" s="116"/>
      <c r="Q4" s="116"/>
      <c r="R4" s="116"/>
      <c r="S4" s="41"/>
      <c r="T4" s="41"/>
      <c r="U4" s="41"/>
    </row>
    <row r="5" spans="1:90">
      <c r="A5" s="41"/>
      <c r="B5" s="50" t="s">
        <v>84</v>
      </c>
      <c r="C5" s="91" t="str" cm="1">
        <f t="array" ref="C5">_xlfn.LET(
    _xlpm.data, _xlfn._xlws.FILTER('Additional Measures (MA)'!C5:C1000, 'Additional Measures (MA)'!C5:C1000 &lt;&gt; ""),
    IF(ISERROR(INDEX(_xlpm.data,1)),
        "Additional Measures have not been identified",
        TRANSPOSE(_xlpm.data)
    )
)</f>
        <v>Additional Measures have not been identified</v>
      </c>
      <c r="D5" s="91"/>
      <c r="E5" s="91"/>
      <c r="F5" s="91"/>
      <c r="G5" s="91"/>
      <c r="H5" s="91"/>
      <c r="I5" s="91"/>
      <c r="J5" s="91"/>
      <c r="K5" s="91"/>
      <c r="L5" s="91"/>
      <c r="M5" s="91"/>
      <c r="N5" s="91"/>
      <c r="O5" s="91"/>
      <c r="P5" s="91"/>
      <c r="Q5" s="91"/>
      <c r="R5" s="91"/>
      <c r="S5" s="92"/>
      <c r="T5" s="92"/>
      <c r="U5" s="92"/>
      <c r="V5" s="90"/>
      <c r="W5" s="90"/>
      <c r="X5" s="90"/>
      <c r="Y5" s="90"/>
      <c r="Z5" s="90"/>
      <c r="AA5" s="90"/>
      <c r="AB5" s="90"/>
      <c r="AC5" s="90"/>
      <c r="AD5" s="90"/>
      <c r="AE5" s="90"/>
      <c r="AF5" s="90"/>
      <c r="AG5" s="90"/>
      <c r="AH5" s="90"/>
      <c r="AI5" s="90"/>
      <c r="AJ5" s="90"/>
      <c r="AK5" s="90"/>
      <c r="AL5" s="90"/>
      <c r="AM5" s="90"/>
      <c r="AN5" s="90"/>
      <c r="AO5" s="90"/>
      <c r="AP5" s="90"/>
      <c r="AQ5" s="90"/>
      <c r="AR5" s="90"/>
      <c r="AS5" s="90"/>
      <c r="AT5" s="90"/>
      <c r="AU5" s="90"/>
      <c r="AV5" s="90"/>
      <c r="AW5" s="90"/>
      <c r="AX5" s="90"/>
      <c r="AY5" s="90"/>
      <c r="AZ5" s="90"/>
      <c r="BA5" s="90"/>
      <c r="BB5" s="90"/>
      <c r="BC5" s="90"/>
      <c r="BD5" s="90"/>
      <c r="BE5" s="90"/>
      <c r="BF5" s="90"/>
      <c r="BG5" s="90"/>
      <c r="BH5" s="90"/>
      <c r="BI5" s="90"/>
      <c r="BJ5" s="90"/>
      <c r="BK5" s="90"/>
      <c r="BL5" s="90"/>
      <c r="BM5" s="90"/>
      <c r="BN5" s="90"/>
      <c r="BO5" s="90"/>
      <c r="BP5" s="90"/>
      <c r="BQ5" s="90"/>
      <c r="BR5" s="90"/>
      <c r="BS5" s="90"/>
      <c r="BT5" s="90"/>
      <c r="BU5" s="90"/>
      <c r="BV5" s="90"/>
      <c r="BW5" s="90"/>
      <c r="BX5" s="90"/>
      <c r="BY5" s="90"/>
      <c r="BZ5" s="90"/>
      <c r="CA5" s="90"/>
      <c r="CB5" s="90"/>
      <c r="CC5" s="90"/>
      <c r="CD5" s="90"/>
      <c r="CE5" s="90"/>
      <c r="CF5" s="90"/>
      <c r="CG5" s="90"/>
      <c r="CH5" s="90"/>
      <c r="CI5" s="90"/>
      <c r="CJ5" s="90"/>
      <c r="CK5" s="90"/>
      <c r="CL5" s="90"/>
    </row>
    <row r="6" spans="1:90" s="90" customFormat="1" ht="30" customHeight="1">
      <c r="A6" s="92"/>
      <c r="B6" s="55" t="str">
        <f>CONCATENATE('AI Act Article'!C5,". ",'AI Act Article'!E5)</f>
        <v>15.1. Must have adequate levels of accuracy</v>
      </c>
      <c r="C6" s="85"/>
      <c r="D6" s="85"/>
      <c r="E6" s="85"/>
      <c r="F6" s="85"/>
      <c r="G6" s="85"/>
      <c r="H6" s="85"/>
      <c r="I6" s="85"/>
      <c r="J6" s="85"/>
      <c r="K6" s="85"/>
      <c r="L6" s="85"/>
      <c r="M6" s="85"/>
      <c r="N6" s="85"/>
      <c r="O6" s="85"/>
      <c r="P6" s="85"/>
      <c r="Q6" s="85"/>
      <c r="R6" s="85"/>
      <c r="S6" s="92"/>
      <c r="T6" s="92"/>
      <c r="U6" s="92"/>
    </row>
    <row r="7" spans="1:90" s="90" customFormat="1" ht="30" customHeight="1">
      <c r="A7" s="92"/>
      <c r="B7" s="55" t="str">
        <f>CONCATENATE('AI Act Article'!C6,". ",'AI Act Article'!E6)</f>
        <v>15.2. The commission will encourage the development of benchmarks and methodology for measuring accuracy</v>
      </c>
      <c r="C7" s="85"/>
      <c r="D7" s="85"/>
      <c r="E7" s="85"/>
      <c r="F7" s="85"/>
      <c r="G7" s="85"/>
      <c r="H7" s="85"/>
      <c r="I7" s="85"/>
      <c r="J7" s="85"/>
      <c r="K7" s="85"/>
      <c r="L7" s="85"/>
      <c r="M7" s="85"/>
      <c r="N7" s="85"/>
      <c r="O7" s="85"/>
      <c r="P7" s="85"/>
      <c r="Q7" s="85"/>
      <c r="R7" s="85"/>
      <c r="S7" s="92"/>
      <c r="T7" s="92"/>
      <c r="U7" s="92"/>
    </row>
    <row r="8" spans="1:90" s="90" customFormat="1" ht="30" customHeight="1">
      <c r="A8" s="92"/>
      <c r="B8" s="55" t="str">
        <f>CONCATENATE('AI Act Article'!C7,". ",'AI Act Article'!E7)</f>
        <v>15,3. Level of accuracy needed and measurements to measure it</v>
      </c>
      <c r="C8" s="85"/>
      <c r="D8" s="85"/>
      <c r="E8" s="85"/>
      <c r="F8" s="85"/>
      <c r="G8" s="85"/>
      <c r="H8" s="85"/>
      <c r="I8" s="85"/>
      <c r="J8" s="85"/>
      <c r="K8" s="85"/>
      <c r="L8" s="85"/>
      <c r="M8" s="85"/>
      <c r="N8" s="85"/>
      <c r="O8" s="85"/>
      <c r="P8" s="85"/>
      <c r="Q8" s="85"/>
      <c r="R8" s="85"/>
      <c r="S8" s="92"/>
      <c r="T8" s="92"/>
      <c r="U8" s="92"/>
    </row>
    <row r="9" spans="1:90" s="90" customFormat="1">
      <c r="A9" s="92"/>
      <c r="B9" s="32"/>
      <c r="S9" s="92"/>
      <c r="T9" s="92"/>
      <c r="U9" s="92"/>
    </row>
    <row r="10" spans="1:90" s="90" customFormat="1">
      <c r="A10" s="92"/>
      <c r="B10" s="32"/>
      <c r="S10" s="92"/>
      <c r="T10" s="92"/>
      <c r="U10" s="92"/>
    </row>
    <row r="11" spans="1:90" s="90" customFormat="1">
      <c r="A11" s="92"/>
      <c r="B11" s="32"/>
      <c r="S11" s="92"/>
      <c r="T11" s="92"/>
      <c r="U11" s="92"/>
    </row>
    <row r="12" spans="1:90" s="90" customFormat="1">
      <c r="A12" s="92"/>
      <c r="B12" s="32"/>
      <c r="S12" s="92"/>
      <c r="T12" s="92"/>
      <c r="U12" s="92"/>
    </row>
    <row r="13" spans="1:90" s="90" customFormat="1">
      <c r="A13" s="92"/>
      <c r="B13" s="32"/>
      <c r="S13" s="92"/>
      <c r="T13" s="92"/>
      <c r="U13" s="92"/>
    </row>
    <row r="14" spans="1:90" s="90" customFormat="1">
      <c r="A14" s="92"/>
      <c r="B14" s="32"/>
      <c r="S14" s="92"/>
      <c r="T14" s="92"/>
      <c r="U14" s="92"/>
    </row>
    <row r="15" spans="1:90" s="90" customFormat="1">
      <c r="A15" s="92"/>
      <c r="B15" s="32"/>
      <c r="S15" s="92"/>
      <c r="T15" s="92"/>
      <c r="U15" s="92"/>
    </row>
    <row r="16" spans="1:90" s="90" customFormat="1">
      <c r="A16" s="92"/>
      <c r="B16" s="32"/>
      <c r="S16" s="92"/>
      <c r="T16" s="92"/>
      <c r="U16" s="92"/>
    </row>
    <row r="17" spans="1:21" s="90" customFormat="1">
      <c r="A17" s="92"/>
      <c r="B17" s="32"/>
      <c r="T17" s="92"/>
      <c r="U17" s="92"/>
    </row>
    <row r="18" spans="1:21" s="90" customFormat="1">
      <c r="A18" s="92"/>
      <c r="B18" s="32"/>
      <c r="S18" s="92"/>
      <c r="T18" s="92"/>
      <c r="U18" s="92"/>
    </row>
    <row r="19" spans="1:21" s="90" customFormat="1">
      <c r="A19" s="92"/>
      <c r="B19" s="32"/>
      <c r="S19" s="92"/>
      <c r="T19" s="92"/>
      <c r="U19" s="92"/>
    </row>
    <row r="20" spans="1:21" s="90" customFormat="1">
      <c r="A20" s="92"/>
      <c r="B20" s="32"/>
      <c r="S20" s="92"/>
      <c r="T20" s="92"/>
      <c r="U20" s="92"/>
    </row>
    <row r="21" spans="1:21" s="90" customFormat="1">
      <c r="A21" s="92"/>
      <c r="B21" s="32"/>
      <c r="S21" s="92"/>
      <c r="T21" s="92"/>
      <c r="U21" s="92"/>
    </row>
    <row r="22" spans="1:21" s="90" customFormat="1">
      <c r="B22" s="32"/>
    </row>
    <row r="23" spans="1:21" s="90" customFormat="1">
      <c r="B23" s="32"/>
    </row>
    <row r="24" spans="1:21" s="90" customFormat="1">
      <c r="B24" s="32"/>
    </row>
    <row r="25" spans="1:21" s="90" customFormat="1">
      <c r="B25" s="32"/>
    </row>
    <row r="26" spans="1:21" s="90" customFormat="1">
      <c r="B26" s="32"/>
    </row>
    <row r="27" spans="1:21" s="90" customFormat="1"/>
    <row r="28" spans="1:21" s="90" customFormat="1"/>
    <row r="29" spans="1:21" s="90" customFormat="1"/>
    <row r="30" spans="1:21" s="90" customFormat="1"/>
    <row r="31" spans="1:21" s="90" customFormat="1"/>
    <row r="32" spans="1:21" s="90" customFormat="1"/>
    <row r="33" s="90" customFormat="1"/>
    <row r="34" s="90" customFormat="1"/>
    <row r="35" s="90" customFormat="1"/>
    <row r="36" s="90" customFormat="1"/>
    <row r="37" s="90" customFormat="1"/>
    <row r="38" s="90" customFormat="1"/>
    <row r="39" s="90" customFormat="1"/>
    <row r="40" s="90" customFormat="1"/>
    <row r="41" s="90" customFormat="1"/>
    <row r="42" s="90" customFormat="1"/>
    <row r="43" s="90" customFormat="1"/>
    <row r="44" s="90" customFormat="1"/>
    <row r="45" s="90" customFormat="1"/>
    <row r="46" s="90" customFormat="1"/>
    <row r="47" s="90" customFormat="1"/>
    <row r="48" s="90" customFormat="1"/>
    <row r="49" s="90" customFormat="1"/>
    <row r="50" s="90" customFormat="1"/>
    <row r="51" s="90" customFormat="1"/>
    <row r="52" s="90" customFormat="1"/>
    <row r="53" s="90" customFormat="1"/>
    <row r="54" s="90" customFormat="1"/>
    <row r="55" s="90" customFormat="1"/>
    <row r="56" s="90" customFormat="1"/>
    <row r="57" s="90" customFormat="1"/>
    <row r="58" s="90" customFormat="1"/>
    <row r="59" s="90" customFormat="1"/>
    <row r="60" s="90" customFormat="1"/>
    <row r="61" s="90" customFormat="1"/>
    <row r="62" s="90" customFormat="1"/>
    <row r="63" s="90" customFormat="1"/>
    <row r="64" s="90" customFormat="1"/>
    <row r="65" s="90" customFormat="1"/>
    <row r="66" s="90" customFormat="1"/>
    <row r="67" s="90" customFormat="1"/>
    <row r="68" s="90" customFormat="1"/>
    <row r="69" s="90" customFormat="1"/>
    <row r="70" s="90" customFormat="1"/>
  </sheetData>
  <sheetProtection algorithmName="SHA-512" hashValue="a7VAHbqpbCjJCc9EZfuXbZTe6aZzinorH1BkcQfRBJwq5he/si3MsbRitaS6DC4NKtjU5Yhcg30BMaQHNCFSjg==" saltValue="kQzCPoK6gRtgEKvNy4V8vw==" spinCount="100000" sheet="1" objects="1" scenarios="1"/>
  <mergeCells count="2">
    <mergeCell ref="B2:R2"/>
    <mergeCell ref="C4:R4"/>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149483-DA34-402A-8C22-D5FFBDCF13D4}">
  <sheetPr codeName="Sheet11"/>
  <dimension ref="A1:C2"/>
  <sheetViews>
    <sheetView workbookViewId="0">
      <selection activeCell="A2" sqref="A2"/>
    </sheetView>
  </sheetViews>
  <sheetFormatPr defaultColWidth="8.7109375" defaultRowHeight="14.45"/>
  <cols>
    <col min="1" max="1" width="73.7109375" bestFit="1" customWidth="1"/>
  </cols>
  <sheetData>
    <row r="1" spans="1:3">
      <c r="A1" t="s">
        <v>86</v>
      </c>
      <c r="B1" t="s">
        <v>87</v>
      </c>
      <c r="C1" t="s">
        <v>88</v>
      </c>
    </row>
    <row r="2" spans="1:3">
      <c r="A2" s="10" t="str" cm="1">
        <f t="array" ref="A2">_xlfn.LET(
    _xlpm.lastRow, MATCH("zzz", 'MA-Apart Relation'!B6:B1000),
    _xlpm.apartados, INDEX('MA-Apart Relation'!B6:B1000, _xlfn.SEQUENCE(_xlpm.lastRow)),
    _xlpm.allHeaders, 'MA-Apart Relation'!C5:Z5,
    _xlpm.headerCols, COLUMN(_xlpm.allHeaders),
    _xlpm.isValidHeader, (_xlpm.allHeaders &lt;&gt; "") * (_xlpm.allHeaders &lt;&gt; "No se han especificado medidas adicionales"),
    _xlpm.validCols, _xlfn._xlws.FILTER(_xlpm.headerCols, _xlpm.isValidHeader),
    _xlpm.lastColOffset, COLUMNS(_xlpm.validCols),
    _xlpm.medidas, INDEX(_xlpm.allHeaders, _xlfn.SEQUENCE(1, _xlpm.lastColOffset)),
    _xlpm.valores, INDEX('MA-Apart Relation'!C6:Z1000, _xlfn.SEQUENCE(_xlpm.lastRow), _xlpm.validCols - MIN(_xlpm.headerCols) + 1),
    _xlpm.total, ROWS(_xlpm.apartados) * COLUMNS(_xlpm.medidas),
    _xlpm.r, _xlfn.SEQUENCE(_xlpm.total),
    _xlpm.fila, INDEX(_xlpm.apartados, QUOTIENT(_xlpm.r - 1, COLUMNS(_xlpm.medidas)) + 1),
    _xlpm.col, INDEX(_xlpm.medidas, MOD(_xlpm.r - 1, COLUMNS(_xlpm.medidas)) + 1),
    _xlpm.val, INDEX(_xlpm.valores, QUOTIENT(_xlpm.r - 1, COLUMNS(_xlpm.medidas)) + 1, MOD(_xlpm.r - 1, COLUMNS(_xlpm.medidas)) + 1),
    IFERROR(_xlfn._xlws.FILTER(_xlfn.HSTACK(_xlpm.fila, _xlpm.col, _xlpm.val), _xlpm.val = "X"), "")
)</f>
        <v/>
      </c>
    </row>
  </sheetData>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00FB0D-8CF0-4034-981E-57BE6C91181A}">
  <sheetPr codeName="Sheet12">
    <tabColor rgb="FFFBC9D1"/>
  </sheetPr>
  <dimension ref="B2:AC1000"/>
  <sheetViews>
    <sheetView showGridLines="0" zoomScale="80" zoomScaleNormal="80" workbookViewId="0">
      <selection activeCell="G17" sqref="G17"/>
    </sheetView>
  </sheetViews>
  <sheetFormatPr defaultColWidth="11.5703125" defaultRowHeight="13.15"/>
  <cols>
    <col min="1" max="1" width="4.28515625" style="71" customWidth="1"/>
    <col min="2" max="2" width="5" style="71" hidden="1" customWidth="1"/>
    <col min="3" max="3" width="8" style="71" bestFit="1" customWidth="1"/>
    <col min="4" max="4" width="94.42578125" style="71" customWidth="1"/>
    <col min="5" max="5" width="14.7109375" style="71" hidden="1" customWidth="1"/>
    <col min="6" max="6" width="11.5703125" style="71" bestFit="1" customWidth="1"/>
    <col min="7" max="7" width="70.28515625" style="62" customWidth="1"/>
    <col min="8" max="8" width="15.28515625" style="71" customWidth="1"/>
    <col min="9" max="9" width="38.28515625" style="71" bestFit="1" customWidth="1"/>
    <col min="10" max="10" width="21.7109375" style="71" bestFit="1" customWidth="1"/>
    <col min="11" max="11" width="27" style="71" bestFit="1" customWidth="1"/>
    <col min="12" max="12" width="33.5703125" style="71" hidden="1" customWidth="1"/>
    <col min="13" max="13" width="27.28515625" style="71" hidden="1" customWidth="1"/>
    <col min="14" max="14" width="33.5703125" style="71" hidden="1" customWidth="1"/>
    <col min="15" max="15" width="36.5703125" style="71" hidden="1" customWidth="1"/>
    <col min="16" max="16" width="31.7109375" style="71" hidden="1" customWidth="1"/>
    <col min="17" max="17" width="21" style="71" bestFit="1" customWidth="1"/>
    <col min="18" max="18" width="34.28515625" style="71" customWidth="1"/>
    <col min="19" max="16384" width="11.5703125" style="71"/>
  </cols>
  <sheetData>
    <row r="2" spans="2:29" s="41" customFormat="1" ht="94.15" customHeight="1">
      <c r="B2" s="107" t="s">
        <v>109</v>
      </c>
      <c r="C2" s="107"/>
      <c r="D2" s="107"/>
      <c r="E2" s="107"/>
      <c r="F2" s="107"/>
      <c r="G2" s="107"/>
      <c r="H2" s="107"/>
      <c r="I2" s="107"/>
      <c r="J2" s="107"/>
      <c r="K2" s="107"/>
      <c r="L2" s="56"/>
      <c r="M2" s="56"/>
      <c r="N2" s="56"/>
      <c r="O2" s="56"/>
      <c r="P2" s="56"/>
      <c r="Q2" s="56"/>
      <c r="R2" s="56"/>
      <c r="S2" s="56"/>
      <c r="T2" s="56"/>
      <c r="U2" s="56"/>
      <c r="V2" s="56"/>
      <c r="W2" s="56"/>
      <c r="X2" s="56"/>
      <c r="Y2" s="56"/>
      <c r="Z2" s="56"/>
      <c r="AA2" s="56"/>
      <c r="AB2" s="56"/>
      <c r="AC2" s="56"/>
    </row>
    <row r="3" spans="2:29" s="57" customFormat="1" ht="13.9" customHeight="1">
      <c r="C3" s="58"/>
      <c r="D3" s="58"/>
      <c r="E3" s="58"/>
      <c r="F3" s="58"/>
      <c r="G3" s="58"/>
      <c r="H3" s="58"/>
      <c r="I3" s="58"/>
      <c r="J3" s="58"/>
      <c r="K3" s="58"/>
      <c r="L3" s="58"/>
      <c r="M3" s="58"/>
      <c r="N3" s="58"/>
      <c r="O3" s="58"/>
      <c r="P3" s="58"/>
      <c r="Q3" s="58"/>
      <c r="R3" s="58"/>
      <c r="S3" s="58"/>
      <c r="T3" s="58"/>
      <c r="U3" s="58"/>
      <c r="V3" s="58"/>
      <c r="W3" s="58"/>
      <c r="X3" s="58"/>
      <c r="Y3" s="58"/>
    </row>
    <row r="4" spans="2:29" ht="26.45">
      <c r="B4" s="93" t="s">
        <v>24</v>
      </c>
      <c r="C4" s="93" t="s">
        <v>25</v>
      </c>
      <c r="D4" s="60" t="s">
        <v>110</v>
      </c>
      <c r="E4" s="93" t="s">
        <v>36</v>
      </c>
      <c r="F4" s="93" t="s">
        <v>37</v>
      </c>
      <c r="G4" s="60" t="s">
        <v>111</v>
      </c>
      <c r="H4" s="60" t="s">
        <v>94</v>
      </c>
      <c r="I4" s="93" t="s">
        <v>112</v>
      </c>
      <c r="J4" s="93" t="s">
        <v>113</v>
      </c>
      <c r="K4" s="93" t="s">
        <v>114</v>
      </c>
      <c r="L4" s="94" t="e">
        <v>#REF!</v>
      </c>
      <c r="M4" s="94" t="e">
        <v>#REF!</v>
      </c>
      <c r="N4" s="94" t="e">
        <v>#REF!</v>
      </c>
      <c r="O4" s="94" t="e">
        <v>#REF!</v>
      </c>
      <c r="P4" s="94" t="e">
        <v>#REF!</v>
      </c>
    </row>
    <row r="5" spans="2:29" ht="14.45">
      <c r="B5" s="95" t="str" cm="1">
        <f t="array" aca="1" ref="B5:B1000" ca="1">_xlfn.LET(
    _xlpm.original, TRIM(C5:C1000),
    _xlpm.cleaned, IF(RIGHT(_xlpm.original, 1) = ".", LEFT(_xlpm.original, LEN(_xlpm.original) - 1), _xlpm.original),
    _xlpm.lookup_range, TRIM('AI Act Article'!C:C),
    _xlpm.return_range, 'AI Act Article'!B:B,
    IF(_xlpm.cleaned = "", "", _xlfn.XLOOKUP(_xlpm.cleaned, _xlpm.lookup_range, _xlpm.return_range, "") &amp; "Z")
)</f>
        <v/>
      </c>
      <c r="C5" s="96" t="str" cm="1">
        <f t="array" aca="1" ref="C5" ca="1">_xlfn.LET(
    _xlpm.col, helper_flat_table_MA!A:A,
    _xlpm.startRow, 2,
    _xlpm.count, COUNTA(helper_flat_table_MA!A2:A1000),
    _xlpm.endRow, _xlpm.startRow + _xlpm.count - 1,
    _xlpm.dynamicRange, INDEX(_xlpm.col, _xlpm.startRow):INDEX(_xlpm.col, _xlpm.endRow),
    _xlpm.result, IFERROR(_xlfn.TEXTBEFORE(_xlpm.dynamicRange, " "), ""),
    IF(_xlpm.count = 0, "", _xlpm.result)
)</f>
        <v/>
      </c>
      <c r="D5" s="97" t="str" cm="1">
        <f t="array" aca="1" ref="D5" ca="1">_xlfn.LET(
    _xlpm.col, helper_flat_table_MA!A:A,
    _xlpm.startRow, 2,
    _xlpm.count, COUNTA(helper_flat_table_MA!A2:A1000),
    _xlpm.endRow, _xlpm.startRow + _xlpm.count - 1,
    _xlpm.dynamicRange, INDEX(_xlpm.col, _xlpm.startRow):INDEX(_xlpm.col, _xlpm.endRow),
    _xlpm.result, IFERROR(_xlfn.TEXTAFTER(_xlpm.dynamicRange, " "), ""),
    IF(_xlpm.count = 0, "", _xlpm.result)
)</f>
        <v/>
      </c>
      <c r="E5" s="96" t="str" cm="1">
        <f t="array" ref="E5:E1000">_xlfn.LET(
    _xlpm.original, F5:F1000,
    _xlpm.isValid, (_xlpm.original &lt;&gt; "") * ISNUMBER(--RIGHT(_xlpm.original, LEN(_xlpm.original) - 2)),
    _xlpm.safeOriginal, IF(_xlpm.isValid, _xlpm.original, ""),
    _xlpm.prefix, LOWER(LEFT(_xlpm.safeOriginal, LEN(_xlpm.safeOriginal) - LEN(TEXT(RIGHT(_xlpm.safeOriginal, LEN(_xlpm.safeOriginal) - 2) * 1, "0")))),
    _xlpm.numberPart, RIGHT(_xlpm.safeOriginal, LEN(_xlpm.safeOriginal) - LEN(_xlpm.prefix)),
    _xlpm.unpaddedNumber, _xlpm.numberPart * 1,
    _xlpm.lookup_value, _xlpm.prefix &amp; _xlpm.unpaddedNumber,
    _xlpm.lookup_range, 'Additional Measures (MA)'!C:C,
    _xlpm.return_range, 'Additional Measures (MA)'!B:B,
    _xlpm.result, IF(_xlpm.safeOriginal = "", "", IFERROR(_xlfn.XLOOKUP(_xlpm.lookup_value, _xlpm.lookup_range, _xlpm.return_range, ""), "")),
    _xlpm.result
)</f>
        <v/>
      </c>
      <c r="F5" s="96" t="str" cm="1">
        <f t="array" ref="F5">_xlfn.LET(
    _xlpm.col, helper_flat_table_MA!B2:B1000,
    IFERROR(_xlfn._xlws.FILTER(_xlpm.col, _xlpm.col &lt;&gt; ""), "")
)</f>
        <v/>
      </c>
      <c r="G5" s="97" t="str" cm="1">
        <f t="array" ref="G5:G1000">_xlfn.LET(
    _xlpm.original, F5:F1000,
    _xlpm.prefix, LOWER(LEFT(_xlpm.original, LEN(_xlpm.original) - LEN(TEXT(RIGHT(_xlpm.original, LEN(_xlpm.original) - 2) * 1, "0")))),
    _xlpm.numberPart, RIGHT(_xlpm.original, LEN(_xlpm.original) - LEN(_xlpm.prefix)),
    _xlpm.unpadded, _xlpm.numberPart * 1,
    _xlpm.lookup_value, _xlpm.prefix &amp; _xlpm.unpadded,
    _xlpm.lookup_range, 'Additional Measures (MA)'!C:C,
    _xlpm.return_range, 'Additional Measures (MA)'!D:D,
    IF(_xlpm.original = "", "", _xlfn.XLOOKUP(_xlpm.lookup_value, _xlpm.lookup_range, _xlpm.return_range, ""))
)</f>
        <v/>
      </c>
      <c r="H5" s="98"/>
      <c r="I5" s="99"/>
      <c r="J5" s="100" t="str">
        <f>IF(I5="",'Tablas Aux'!$B$37,'Tablas Aux'!$B$38)</f>
        <v>00. Pending Diagnosis</v>
      </c>
      <c r="K5" s="100" t="str">
        <f>IF(I5="","Pending evaluation",VLOOKUP(I5,'Tablas Aux'!$B$23:$C$30,2))</f>
        <v>Pending evaluation</v>
      </c>
      <c r="L5" s="87"/>
      <c r="M5" s="101" t="str">
        <f>IF(L5&lt;&gt;"",'Tablas Aux'!$B$42,'Tablas Aux'!$B$41)</f>
        <v>00. Pending contribution</v>
      </c>
      <c r="N5" s="87"/>
      <c r="O5" s="87" t="s">
        <v>115</v>
      </c>
      <c r="P5" s="87"/>
    </row>
    <row r="6" spans="2:29" ht="14.45">
      <c r="B6" s="95" t="str">
        <f ca="1"/>
        <v/>
      </c>
      <c r="C6" s="96"/>
      <c r="D6" s="97"/>
      <c r="E6" s="96" t="str">
        <v/>
      </c>
      <c r="F6" s="96"/>
      <c r="G6" s="97" t="str">
        <v/>
      </c>
      <c r="H6" s="98"/>
      <c r="I6" s="99"/>
      <c r="J6" s="100" t="str">
        <f>IF(I6="",'Tablas Aux'!$B$37,'Tablas Aux'!$B$38)</f>
        <v>00. Pending Diagnosis</v>
      </c>
      <c r="K6" s="100" t="str">
        <f>IF(I6="","Pending evaluation",VLOOKUP(I6,'Tablas Aux'!$B$23:$C$30,2))</f>
        <v>Pending evaluation</v>
      </c>
      <c r="L6" s="87"/>
      <c r="M6" s="101" t="str">
        <f>IF(L6&lt;&gt;"",'Tablas Aux'!$B$42,'Tablas Aux'!$B$41)</f>
        <v>00. Pending contribution</v>
      </c>
      <c r="N6" s="87"/>
      <c r="O6" s="87" t="s">
        <v>115</v>
      </c>
      <c r="P6" s="87"/>
    </row>
    <row r="7" spans="2:29" ht="14.45">
      <c r="B7" s="95" t="str">
        <f ca="1"/>
        <v/>
      </c>
      <c r="C7" s="96"/>
      <c r="D7" s="97"/>
      <c r="E7" s="96" t="str">
        <v/>
      </c>
      <c r="F7" s="96"/>
      <c r="G7" s="97" t="str">
        <v/>
      </c>
      <c r="H7" s="98"/>
      <c r="I7" s="99"/>
      <c r="J7" s="100" t="str">
        <f>IF(I7="",'Tablas Aux'!$B$37,'Tablas Aux'!$B$38)</f>
        <v>00. Pending Diagnosis</v>
      </c>
      <c r="K7" s="100" t="str">
        <f>IF(I7="","Pending evaluation",VLOOKUP(I7,'Tablas Aux'!$B$23:$C$30,2))</f>
        <v>Pending evaluation</v>
      </c>
      <c r="L7" s="87"/>
      <c r="M7" s="101" t="str">
        <f>IF(L7&lt;&gt;"",'Tablas Aux'!$B$42,'Tablas Aux'!$B$41)</f>
        <v>00. Pending contribution</v>
      </c>
      <c r="N7" s="87"/>
      <c r="O7" s="87" t="s">
        <v>115</v>
      </c>
      <c r="P7" s="87"/>
    </row>
    <row r="8" spans="2:29" ht="14.45">
      <c r="B8" s="95" t="str">
        <f ca="1"/>
        <v/>
      </c>
      <c r="C8" s="96"/>
      <c r="D8" s="97"/>
      <c r="E8" s="96" t="str">
        <v/>
      </c>
      <c r="F8" s="96"/>
      <c r="G8" s="97" t="str">
        <v/>
      </c>
      <c r="H8" s="98"/>
      <c r="I8" s="99"/>
      <c r="J8" s="100" t="str">
        <f>IF(I8="",'Tablas Aux'!$B$37,'Tablas Aux'!$B$38)</f>
        <v>00. Pending Diagnosis</v>
      </c>
      <c r="K8" s="100" t="str">
        <f>IF(I8="","Pending evaluation",VLOOKUP(I8,'Tablas Aux'!$B$23:$C$30,2))</f>
        <v>Pending evaluation</v>
      </c>
      <c r="L8" s="87"/>
      <c r="M8" s="101" t="str">
        <f>IF(L8&lt;&gt;"",'Tablas Aux'!$B$42,'Tablas Aux'!$B$41)</f>
        <v>00. Pending contribution</v>
      </c>
      <c r="N8" s="87"/>
      <c r="O8" s="87" t="s">
        <v>115</v>
      </c>
      <c r="P8" s="87"/>
    </row>
    <row r="9" spans="2:29" ht="14.45">
      <c r="B9" s="95" t="str">
        <f ca="1"/>
        <v/>
      </c>
      <c r="C9" s="96"/>
      <c r="D9" s="97"/>
      <c r="E9" s="96" t="str">
        <v/>
      </c>
      <c r="F9" s="96"/>
      <c r="G9" s="97" t="str">
        <v/>
      </c>
      <c r="H9" s="98"/>
      <c r="I9" s="99"/>
      <c r="J9" s="100" t="str">
        <f>IF(I9="",'Tablas Aux'!$B$37,'Tablas Aux'!$B$38)</f>
        <v>00. Pending Diagnosis</v>
      </c>
      <c r="K9" s="100" t="str">
        <f>IF(I9="","Pending evaluation",VLOOKUP(I9,'Tablas Aux'!$B$23:$C$30,2))</f>
        <v>Pending evaluation</v>
      </c>
      <c r="L9" s="87"/>
      <c r="M9" s="101" t="str">
        <f>IF(L9&lt;&gt;"",'Tablas Aux'!$B$42,'Tablas Aux'!$B$41)</f>
        <v>00. Pending contribution</v>
      </c>
      <c r="N9" s="87"/>
      <c r="O9" s="87" t="s">
        <v>115</v>
      </c>
      <c r="P9" s="87"/>
    </row>
    <row r="10" spans="2:29" ht="14.45">
      <c r="B10" s="95" t="str">
        <f ca="1"/>
        <v/>
      </c>
      <c r="C10" s="96"/>
      <c r="D10" s="97"/>
      <c r="E10" s="96" t="str">
        <v/>
      </c>
      <c r="F10" s="96"/>
      <c r="G10" s="97" t="str">
        <v/>
      </c>
      <c r="H10" s="98"/>
      <c r="I10" s="99"/>
      <c r="J10" s="100" t="str">
        <f>IF(I10="",'Tablas Aux'!$B$37,'Tablas Aux'!$B$38)</f>
        <v>00. Pending Diagnosis</v>
      </c>
      <c r="K10" s="100" t="str">
        <f>IF(I10="","Pending evaluation",VLOOKUP(I10,'Tablas Aux'!$B$23:$C$30,2))</f>
        <v>Pending evaluation</v>
      </c>
      <c r="L10" s="87"/>
      <c r="M10" s="101" t="str">
        <f>IF(L10&lt;&gt;"",'Tablas Aux'!$B$42,'Tablas Aux'!$B$41)</f>
        <v>00. Pending contribution</v>
      </c>
      <c r="N10" s="87"/>
      <c r="O10" s="87" t="s">
        <v>115</v>
      </c>
      <c r="P10" s="87"/>
    </row>
    <row r="11" spans="2:29" ht="14.45">
      <c r="B11" s="95" t="str">
        <f ca="1"/>
        <v/>
      </c>
      <c r="C11" s="96"/>
      <c r="D11" s="97"/>
      <c r="E11" s="96" t="str">
        <v/>
      </c>
      <c r="F11" s="96"/>
      <c r="G11" s="97" t="str">
        <v/>
      </c>
      <c r="H11" s="98"/>
      <c r="I11" s="99"/>
      <c r="J11" s="100" t="str">
        <f>IF(I11="",'Tablas Aux'!$B$37,'Tablas Aux'!$B$38)</f>
        <v>00. Pending Diagnosis</v>
      </c>
      <c r="K11" s="100" t="str">
        <f>IF(I11="","Pending evaluation",VLOOKUP(I11,'Tablas Aux'!$B$23:$C$30,2))</f>
        <v>Pending evaluation</v>
      </c>
      <c r="L11" s="87"/>
      <c r="M11" s="101" t="str">
        <f>IF(L11&lt;&gt;"",'Tablas Aux'!$B$42,'Tablas Aux'!$B$41)</f>
        <v>00. Pending contribution</v>
      </c>
      <c r="N11" s="87"/>
      <c r="O11" s="87" t="s">
        <v>115</v>
      </c>
      <c r="P11" s="87"/>
    </row>
    <row r="12" spans="2:29" ht="14.45">
      <c r="B12" s="95" t="str">
        <f ca="1"/>
        <v/>
      </c>
      <c r="C12" s="96"/>
      <c r="D12" s="97"/>
      <c r="E12" s="96" t="str">
        <v/>
      </c>
      <c r="F12" s="96"/>
      <c r="G12" s="97" t="str">
        <v/>
      </c>
      <c r="H12" s="98"/>
      <c r="I12" s="99"/>
      <c r="J12" s="100" t="str">
        <f>IF(I12="",'Tablas Aux'!$B$37,'Tablas Aux'!$B$38)</f>
        <v>00. Pending Diagnosis</v>
      </c>
      <c r="K12" s="100" t="str">
        <f>IF(I12="","Pending evaluation",VLOOKUP(I12,'Tablas Aux'!$B$23:$C$30,2))</f>
        <v>Pending evaluation</v>
      </c>
      <c r="L12" s="87"/>
      <c r="M12" s="101" t="str">
        <f>IF(L12&lt;&gt;"",'Tablas Aux'!$B$42,'Tablas Aux'!$B$41)</f>
        <v>00. Pending contribution</v>
      </c>
      <c r="N12" s="87"/>
      <c r="O12" s="87" t="s">
        <v>115</v>
      </c>
      <c r="P12" s="87"/>
    </row>
    <row r="13" spans="2:29" ht="14.45">
      <c r="B13" s="95" t="str">
        <f ca="1"/>
        <v/>
      </c>
      <c r="C13" s="96"/>
      <c r="D13" s="97"/>
      <c r="E13" s="96" t="str">
        <v/>
      </c>
      <c r="F13" s="96"/>
      <c r="G13" s="97" t="str">
        <v/>
      </c>
      <c r="H13" s="98"/>
      <c r="I13" s="99"/>
      <c r="J13" s="100" t="str">
        <f>IF(I13="",'Tablas Aux'!$B$37,'Tablas Aux'!$B$38)</f>
        <v>00. Pending Diagnosis</v>
      </c>
      <c r="K13" s="100" t="str">
        <f>IF(I13="","Pending evaluation",VLOOKUP(I13,'Tablas Aux'!$B$23:$C$30,2))</f>
        <v>Pending evaluation</v>
      </c>
      <c r="L13" s="87"/>
      <c r="M13" s="101"/>
      <c r="N13" s="87"/>
      <c r="O13" s="87"/>
      <c r="P13" s="87"/>
    </row>
    <row r="14" spans="2:29" ht="14.45">
      <c r="B14" s="95" t="str">
        <f ca="1"/>
        <v/>
      </c>
      <c r="C14" s="96"/>
      <c r="D14" s="97"/>
      <c r="E14" s="96" t="str">
        <v/>
      </c>
      <c r="F14" s="96"/>
      <c r="G14" s="97" t="str">
        <v/>
      </c>
      <c r="H14" s="98"/>
      <c r="I14" s="99"/>
      <c r="J14" s="100" t="str">
        <f>IF(I14="",'Tablas Aux'!$B$37,'Tablas Aux'!$B$38)</f>
        <v>00. Pending Diagnosis</v>
      </c>
      <c r="K14" s="100" t="str">
        <f>IF(I14="","Pending evaluation",VLOOKUP(I14,'Tablas Aux'!$B$23:$C$30,2))</f>
        <v>Pending evaluation</v>
      </c>
      <c r="L14" s="87"/>
      <c r="M14" s="101"/>
      <c r="N14" s="87"/>
      <c r="O14" s="87"/>
      <c r="P14" s="87"/>
    </row>
    <row r="15" spans="2:29" ht="14.45">
      <c r="B15" s="95" t="str">
        <f ca="1"/>
        <v/>
      </c>
      <c r="C15" s="96"/>
      <c r="D15" s="97"/>
      <c r="E15" s="96" t="str">
        <v/>
      </c>
      <c r="F15" s="96"/>
      <c r="G15" s="97" t="str">
        <v/>
      </c>
      <c r="H15" s="98"/>
      <c r="I15" s="99"/>
      <c r="J15" s="100" t="str">
        <f>IF(I15="",'Tablas Aux'!$B$37,'Tablas Aux'!$B$38)</f>
        <v>00. Pending Diagnosis</v>
      </c>
      <c r="K15" s="100" t="str">
        <f>IF(I15="","Pending evaluation",VLOOKUP(I15,'Tablas Aux'!$B$23:$C$30,2))</f>
        <v>Pending evaluation</v>
      </c>
      <c r="L15" s="87"/>
      <c r="M15" s="101"/>
      <c r="N15" s="87"/>
      <c r="O15" s="87"/>
      <c r="P15" s="87"/>
    </row>
    <row r="16" spans="2:29" ht="14.45">
      <c r="B16" s="95" t="str">
        <f ca="1"/>
        <v/>
      </c>
      <c r="C16" s="96"/>
      <c r="D16" s="97"/>
      <c r="E16" s="96" t="str">
        <v/>
      </c>
      <c r="F16" s="96"/>
      <c r="G16" s="97" t="str">
        <v/>
      </c>
      <c r="H16" s="98"/>
      <c r="I16" s="99"/>
      <c r="J16" s="100" t="str">
        <f>IF(I16="",'Tablas Aux'!$B$37,'Tablas Aux'!$B$38)</f>
        <v>00. Pending Diagnosis</v>
      </c>
      <c r="K16" s="100" t="str">
        <f>IF(I16="","Pending evaluation",VLOOKUP(I16,'Tablas Aux'!$B$23:$C$30,2))</f>
        <v>Pending evaluation</v>
      </c>
      <c r="L16" s="87"/>
      <c r="M16" s="101"/>
      <c r="N16" s="87"/>
      <c r="O16" s="87"/>
      <c r="P16" s="87"/>
    </row>
    <row r="17" spans="2:16" ht="14.45">
      <c r="B17" s="95" t="str">
        <f ca="1"/>
        <v/>
      </c>
      <c r="C17" s="96"/>
      <c r="D17" s="97"/>
      <c r="E17" s="96" t="str">
        <v/>
      </c>
      <c r="F17" s="96"/>
      <c r="G17" s="97" t="str">
        <v/>
      </c>
      <c r="H17" s="98"/>
      <c r="I17" s="99"/>
      <c r="J17" s="100" t="str">
        <f>IF(I17="",'Tablas Aux'!$B$37,'Tablas Aux'!$B$38)</f>
        <v>00. Pending Diagnosis</v>
      </c>
      <c r="K17" s="100" t="str">
        <f>IF(I17="","Pending evaluation",VLOOKUP(I17,'Tablas Aux'!$B$23:$C$30,2))</f>
        <v>Pending evaluation</v>
      </c>
      <c r="L17" s="87"/>
      <c r="M17" s="101"/>
      <c r="N17" s="87"/>
      <c r="O17" s="87"/>
      <c r="P17" s="87"/>
    </row>
    <row r="18" spans="2:16" ht="14.45">
      <c r="B18" s="95" t="str">
        <f ca="1"/>
        <v/>
      </c>
      <c r="C18" s="96"/>
      <c r="D18" s="97"/>
      <c r="E18" s="96" t="str">
        <v/>
      </c>
      <c r="F18" s="96"/>
      <c r="G18" s="97" t="str">
        <v/>
      </c>
      <c r="H18" s="98"/>
      <c r="I18" s="99"/>
      <c r="J18" s="100" t="str">
        <f>IF(I18="",'Tablas Aux'!$B$37,'Tablas Aux'!$B$38)</f>
        <v>00. Pending Diagnosis</v>
      </c>
      <c r="K18" s="100" t="str">
        <f>IF(I18="","Pending evaluation",VLOOKUP(I18,'Tablas Aux'!$B$23:$C$30,2))</f>
        <v>Pending evaluation</v>
      </c>
      <c r="L18" s="87"/>
      <c r="M18" s="101"/>
      <c r="N18" s="87"/>
      <c r="O18" s="87"/>
      <c r="P18" s="87"/>
    </row>
    <row r="19" spans="2:16" ht="14.45">
      <c r="B19" s="95" t="str">
        <f ca="1"/>
        <v/>
      </c>
      <c r="C19" s="96"/>
      <c r="D19" s="97"/>
      <c r="E19" s="96" t="str">
        <v/>
      </c>
      <c r="F19" s="96"/>
      <c r="G19" s="97" t="str">
        <v/>
      </c>
      <c r="H19" s="98"/>
      <c r="I19" s="99"/>
      <c r="J19" s="100" t="str">
        <f>IF(I19="",'Tablas Aux'!$B$37,'Tablas Aux'!$B$38)</f>
        <v>00. Pending Diagnosis</v>
      </c>
      <c r="K19" s="100" t="str">
        <f>IF(I19="","Pending evaluation",VLOOKUP(I19,'Tablas Aux'!$B$23:$C$30,2))</f>
        <v>Pending evaluation</v>
      </c>
      <c r="L19" s="87"/>
      <c r="M19" s="101"/>
      <c r="N19" s="87"/>
      <c r="O19" s="87"/>
      <c r="P19" s="87"/>
    </row>
    <row r="20" spans="2:16" ht="14.45">
      <c r="B20" s="95" t="str">
        <f ca="1"/>
        <v/>
      </c>
      <c r="C20" s="96"/>
      <c r="D20" s="97"/>
      <c r="E20" s="96" t="str">
        <v/>
      </c>
      <c r="F20" s="96"/>
      <c r="G20" s="97" t="str">
        <v/>
      </c>
      <c r="H20" s="98"/>
      <c r="I20" s="99"/>
      <c r="J20" s="100" t="str">
        <f>IF(I20="",'Tablas Aux'!$B$37,'Tablas Aux'!$B$38)</f>
        <v>00. Pending Diagnosis</v>
      </c>
      <c r="K20" s="100" t="str">
        <f>IF(I20="","Pending evaluation",VLOOKUP(I20,'Tablas Aux'!$B$23:$C$30,2))</f>
        <v>Pending evaluation</v>
      </c>
      <c r="L20" s="87"/>
      <c r="M20" s="101"/>
      <c r="N20" s="87"/>
      <c r="O20" s="87"/>
      <c r="P20" s="87"/>
    </row>
    <row r="21" spans="2:16" ht="14.45">
      <c r="B21" s="95" t="str">
        <f ca="1"/>
        <v/>
      </c>
      <c r="C21" s="96"/>
      <c r="D21" s="97"/>
      <c r="E21" s="96" t="str">
        <v/>
      </c>
      <c r="F21" s="96"/>
      <c r="G21" s="97" t="str">
        <v/>
      </c>
      <c r="H21" s="98"/>
      <c r="I21" s="99"/>
      <c r="J21" s="100" t="str">
        <f>IF(I21="",'Tablas Aux'!$B$37,'Tablas Aux'!$B$38)</f>
        <v>00. Pending Diagnosis</v>
      </c>
      <c r="K21" s="100" t="str">
        <f>IF(I21="","Pending evaluation",VLOOKUP(I21,'Tablas Aux'!$B$23:$C$30,2))</f>
        <v>Pending evaluation</v>
      </c>
      <c r="L21" s="87"/>
      <c r="M21" s="101"/>
      <c r="N21" s="87"/>
      <c r="O21" s="87"/>
      <c r="P21" s="87"/>
    </row>
    <row r="22" spans="2:16" ht="14.45">
      <c r="B22" s="95" t="str">
        <f ca="1"/>
        <v/>
      </c>
      <c r="C22" s="96"/>
      <c r="D22" s="97"/>
      <c r="E22" s="96" t="str">
        <v/>
      </c>
      <c r="F22" s="96"/>
      <c r="G22" s="97" t="str">
        <v/>
      </c>
      <c r="H22" s="98"/>
      <c r="I22" s="99"/>
      <c r="J22" s="100" t="str">
        <f>IF(I22="",'Tablas Aux'!$B$37,'Tablas Aux'!$B$38)</f>
        <v>00. Pending Diagnosis</v>
      </c>
      <c r="K22" s="100" t="str">
        <f>IF(I22="","Pending evaluation",VLOOKUP(I22,'Tablas Aux'!$B$23:$C$30,2))</f>
        <v>Pending evaluation</v>
      </c>
      <c r="L22" s="87"/>
      <c r="M22" s="101"/>
      <c r="N22" s="87"/>
      <c r="O22" s="87"/>
      <c r="P22" s="87"/>
    </row>
    <row r="23" spans="2:16" ht="14.45">
      <c r="B23" s="95" t="str">
        <f ca="1"/>
        <v/>
      </c>
      <c r="C23" s="96"/>
      <c r="D23" s="97"/>
      <c r="E23" s="96" t="str">
        <v/>
      </c>
      <c r="F23" s="96"/>
      <c r="G23" s="97" t="str">
        <v/>
      </c>
      <c r="H23" s="98"/>
      <c r="I23" s="99"/>
      <c r="J23" s="100" t="str">
        <f>IF(I23="",'Tablas Aux'!$B$37,'Tablas Aux'!$B$38)</f>
        <v>00. Pending Diagnosis</v>
      </c>
      <c r="K23" s="100" t="str">
        <f>IF(I23="","Pending evaluation",VLOOKUP(I23,'Tablas Aux'!$B$23:$C$30,2))</f>
        <v>Pending evaluation</v>
      </c>
      <c r="L23" s="87"/>
      <c r="M23" s="101"/>
      <c r="N23" s="87"/>
      <c r="O23" s="87"/>
      <c r="P23" s="87"/>
    </row>
    <row r="24" spans="2:16" ht="14.45">
      <c r="B24" s="95" t="str">
        <f ca="1"/>
        <v/>
      </c>
      <c r="C24" s="96"/>
      <c r="D24" s="97"/>
      <c r="E24" s="96" t="str">
        <v/>
      </c>
      <c r="F24" s="96"/>
      <c r="G24" s="97" t="str">
        <v/>
      </c>
      <c r="H24" s="98"/>
      <c r="I24" s="99"/>
      <c r="J24" s="100" t="str">
        <f>IF(I24="",'Tablas Aux'!$B$37,'Tablas Aux'!$B$38)</f>
        <v>00. Pending Diagnosis</v>
      </c>
      <c r="K24" s="100" t="str">
        <f>IF(I24="","Pending evaluation",VLOOKUP(I24,'Tablas Aux'!$B$23:$C$30,2))</f>
        <v>Pending evaluation</v>
      </c>
      <c r="L24" s="87"/>
      <c r="M24" s="101"/>
      <c r="N24" s="87"/>
      <c r="O24" s="87"/>
      <c r="P24" s="87"/>
    </row>
    <row r="25" spans="2:16" ht="14.45">
      <c r="B25" s="95" t="str">
        <f ca="1"/>
        <v/>
      </c>
      <c r="C25" s="96"/>
      <c r="D25" s="97"/>
      <c r="E25" s="96" t="str">
        <v/>
      </c>
      <c r="F25" s="96"/>
      <c r="G25" s="97" t="str">
        <v/>
      </c>
      <c r="H25" s="98"/>
      <c r="I25" s="99"/>
      <c r="J25" s="100" t="str">
        <f>IF(I25="",'Tablas Aux'!$B$37,'Tablas Aux'!$B$38)</f>
        <v>00. Pending Diagnosis</v>
      </c>
      <c r="K25" s="100" t="str">
        <f>IF(I25="","Pending evaluation",VLOOKUP(I25,'Tablas Aux'!$B$23:$C$30,2))</f>
        <v>Pending evaluation</v>
      </c>
      <c r="L25" s="87"/>
      <c r="M25" s="101"/>
      <c r="N25" s="87"/>
      <c r="O25" s="87"/>
      <c r="P25" s="87"/>
    </row>
    <row r="26" spans="2:16" ht="14.45">
      <c r="B26" s="95" t="str">
        <f ca="1"/>
        <v/>
      </c>
      <c r="C26" s="96"/>
      <c r="D26" s="97"/>
      <c r="E26" s="96" t="str">
        <v/>
      </c>
      <c r="F26" s="96"/>
      <c r="G26" s="97" t="str">
        <v/>
      </c>
      <c r="H26" s="98"/>
      <c r="I26" s="99"/>
      <c r="J26" s="100" t="str">
        <f>IF(I26="",'Tablas Aux'!$B$37,'Tablas Aux'!$B$38)</f>
        <v>00. Pending Diagnosis</v>
      </c>
      <c r="K26" s="100" t="str">
        <f>IF(I26="","Pending evaluation",VLOOKUP(I26,'Tablas Aux'!$B$23:$C$30,2))</f>
        <v>Pending evaluation</v>
      </c>
      <c r="L26" s="87"/>
      <c r="M26" s="101"/>
      <c r="N26" s="87"/>
      <c r="O26" s="87"/>
      <c r="P26" s="87"/>
    </row>
    <row r="27" spans="2:16" ht="14.45">
      <c r="B27" s="95" t="str">
        <f ca="1"/>
        <v/>
      </c>
      <c r="C27" s="96"/>
      <c r="D27" s="97"/>
      <c r="E27" s="96" t="str">
        <v/>
      </c>
      <c r="F27" s="96"/>
      <c r="G27" s="97" t="str">
        <v/>
      </c>
      <c r="H27" s="98"/>
      <c r="I27" s="99"/>
      <c r="J27" s="100" t="str">
        <f>IF(I27="",'Tablas Aux'!$B$37,'Tablas Aux'!$B$38)</f>
        <v>00. Pending Diagnosis</v>
      </c>
      <c r="K27" s="100" t="str">
        <f>IF(I27="","Pending evaluation",VLOOKUP(I27,'Tablas Aux'!$B$23:$C$30,2))</f>
        <v>Pending evaluation</v>
      </c>
      <c r="L27" s="87"/>
      <c r="M27" s="101"/>
      <c r="N27" s="87"/>
      <c r="O27" s="87"/>
      <c r="P27" s="87"/>
    </row>
    <row r="28" spans="2:16" ht="14.45">
      <c r="B28" s="95" t="str">
        <f ca="1"/>
        <v/>
      </c>
      <c r="C28" s="96"/>
      <c r="D28" s="97"/>
      <c r="E28" s="96" t="str">
        <v/>
      </c>
      <c r="F28" s="96"/>
      <c r="G28" s="97" t="str">
        <v/>
      </c>
      <c r="H28" s="98"/>
      <c r="I28" s="99"/>
      <c r="J28" s="100" t="str">
        <f>IF(I28="",'Tablas Aux'!$B$37,'Tablas Aux'!$B$38)</f>
        <v>00. Pending Diagnosis</v>
      </c>
      <c r="K28" s="100" t="str">
        <f>IF(I28="","Pending evaluation",VLOOKUP(I28,'Tablas Aux'!$B$23:$C$30,2))</f>
        <v>Pending evaluation</v>
      </c>
      <c r="L28" s="87"/>
      <c r="M28" s="101"/>
      <c r="N28" s="87"/>
      <c r="O28" s="87"/>
      <c r="P28" s="87"/>
    </row>
    <row r="29" spans="2:16" ht="14.45">
      <c r="B29" s="95" t="str">
        <f ca="1"/>
        <v/>
      </c>
      <c r="C29" s="96"/>
      <c r="D29" s="97"/>
      <c r="E29" s="96" t="str">
        <v/>
      </c>
      <c r="F29" s="96"/>
      <c r="G29" s="97" t="str">
        <v/>
      </c>
      <c r="H29" s="98"/>
      <c r="I29" s="99"/>
      <c r="J29" s="100" t="str">
        <f>IF(I29="",'Tablas Aux'!$B$37,'Tablas Aux'!$B$38)</f>
        <v>00. Pending Diagnosis</v>
      </c>
      <c r="K29" s="100" t="str">
        <f>IF(I29="","Pending evaluation",VLOOKUP(I29,'Tablas Aux'!$B$23:$C$30,2))</f>
        <v>Pending evaluation</v>
      </c>
      <c r="L29" s="87"/>
      <c r="M29" s="101"/>
      <c r="N29" s="87"/>
      <c r="O29" s="87"/>
      <c r="P29" s="87"/>
    </row>
    <row r="30" spans="2:16" ht="14.45">
      <c r="B30" s="95" t="str">
        <f ca="1"/>
        <v/>
      </c>
      <c r="C30" s="96"/>
      <c r="D30" s="97"/>
      <c r="E30" s="96" t="str">
        <v/>
      </c>
      <c r="F30" s="96"/>
      <c r="G30" s="97" t="str">
        <v/>
      </c>
      <c r="H30" s="98"/>
      <c r="I30" s="99"/>
      <c r="J30" s="100" t="str">
        <f>IF(I30="",'Tablas Aux'!$B$37,'Tablas Aux'!$B$38)</f>
        <v>00. Pending Diagnosis</v>
      </c>
      <c r="K30" s="100" t="str">
        <f>IF(I30="","Pending evaluation",VLOOKUP(I30,'Tablas Aux'!$B$23:$C$30,2))</f>
        <v>Pending evaluation</v>
      </c>
      <c r="L30" s="87"/>
      <c r="M30" s="101"/>
      <c r="N30" s="87"/>
      <c r="O30" s="87"/>
      <c r="P30" s="87"/>
    </row>
    <row r="31" spans="2:16" ht="14.45">
      <c r="B31" s="95" t="str">
        <f ca="1"/>
        <v/>
      </c>
      <c r="C31" s="96"/>
      <c r="D31" s="97"/>
      <c r="E31" s="96" t="str">
        <v/>
      </c>
      <c r="F31" s="96"/>
      <c r="G31" s="97" t="str">
        <v/>
      </c>
      <c r="H31" s="98"/>
      <c r="I31" s="99"/>
      <c r="J31" s="100" t="str">
        <f>IF(I31="",'Tablas Aux'!$B$37,'Tablas Aux'!$B$38)</f>
        <v>00. Pending Diagnosis</v>
      </c>
      <c r="K31" s="100" t="str">
        <f>IF(I31="","Pending evaluation",VLOOKUP(I31,'Tablas Aux'!$B$23:$C$30,2))</f>
        <v>Pending evaluation</v>
      </c>
      <c r="L31" s="87"/>
      <c r="M31" s="101"/>
      <c r="N31" s="87"/>
      <c r="O31" s="87"/>
      <c r="P31" s="87"/>
    </row>
    <row r="32" spans="2:16" ht="14.45">
      <c r="B32" s="95" t="str">
        <f ca="1"/>
        <v/>
      </c>
      <c r="C32" s="96"/>
      <c r="D32" s="97"/>
      <c r="E32" s="96" t="str">
        <v/>
      </c>
      <c r="F32" s="96"/>
      <c r="G32" s="97" t="str">
        <v/>
      </c>
      <c r="H32" s="98"/>
      <c r="I32" s="99"/>
      <c r="J32" s="100" t="str">
        <f>IF(I32="",'Tablas Aux'!$B$37,'Tablas Aux'!$B$38)</f>
        <v>00. Pending Diagnosis</v>
      </c>
      <c r="K32" s="100" t="str">
        <f>IF(I32="","Pending evaluation",VLOOKUP(I32,'Tablas Aux'!$B$23:$C$30,2))</f>
        <v>Pending evaluation</v>
      </c>
      <c r="L32" s="87"/>
      <c r="M32" s="101"/>
      <c r="N32" s="87"/>
      <c r="O32" s="87"/>
      <c r="P32" s="87"/>
    </row>
    <row r="33" spans="2:16" ht="14.45">
      <c r="B33" s="95" t="str">
        <f ca="1"/>
        <v/>
      </c>
      <c r="C33" s="96"/>
      <c r="D33" s="97"/>
      <c r="E33" s="96" t="str">
        <v/>
      </c>
      <c r="F33" s="96"/>
      <c r="G33" s="97" t="str">
        <v/>
      </c>
      <c r="H33" s="98"/>
      <c r="I33" s="99"/>
      <c r="J33" s="100" t="str">
        <f>IF(I33="",'Tablas Aux'!$B$37,'Tablas Aux'!$B$38)</f>
        <v>00. Pending Diagnosis</v>
      </c>
      <c r="K33" s="100" t="str">
        <f>IF(I33="","Pending evaluation",VLOOKUP(I33,'Tablas Aux'!$B$23:$C$30,2))</f>
        <v>Pending evaluation</v>
      </c>
      <c r="L33" s="87"/>
      <c r="M33" s="101"/>
      <c r="N33" s="87"/>
      <c r="O33" s="87"/>
      <c r="P33" s="87"/>
    </row>
    <row r="34" spans="2:16" ht="14.45">
      <c r="B34" s="95" t="str">
        <f ca="1"/>
        <v/>
      </c>
      <c r="C34" s="96"/>
      <c r="D34" s="97"/>
      <c r="E34" s="96" t="str">
        <v/>
      </c>
      <c r="F34" s="96"/>
      <c r="G34" s="97" t="str">
        <v/>
      </c>
      <c r="H34" s="98"/>
      <c r="I34" s="99"/>
      <c r="J34" s="100" t="str">
        <f>IF(I34="",'Tablas Aux'!$B$37,'Tablas Aux'!$B$38)</f>
        <v>00. Pending Diagnosis</v>
      </c>
      <c r="K34" s="100" t="str">
        <f>IF(I34="","Pending evaluation",VLOOKUP(I34,'Tablas Aux'!$B$23:$C$30,2))</f>
        <v>Pending evaluation</v>
      </c>
      <c r="L34" s="87"/>
      <c r="M34" s="101"/>
      <c r="N34" s="87"/>
      <c r="O34" s="87"/>
      <c r="P34" s="87"/>
    </row>
    <row r="35" spans="2:16" ht="14.45">
      <c r="B35" s="95" t="str">
        <f ca="1"/>
        <v/>
      </c>
      <c r="C35" s="96"/>
      <c r="D35" s="97"/>
      <c r="E35" s="96" t="str">
        <v/>
      </c>
      <c r="F35" s="96"/>
      <c r="G35" s="97" t="str">
        <v/>
      </c>
      <c r="H35" s="98"/>
      <c r="I35" s="99"/>
      <c r="J35" s="100" t="str">
        <f>IF(I35="",'Tablas Aux'!$B$37,'Tablas Aux'!$B$38)</f>
        <v>00. Pending Diagnosis</v>
      </c>
      <c r="K35" s="100" t="str">
        <f>IF(I35="","Pending evaluation",VLOOKUP(I35,'Tablas Aux'!$B$23:$C$30,2))</f>
        <v>Pending evaluation</v>
      </c>
      <c r="L35" s="87"/>
      <c r="M35" s="101"/>
      <c r="N35" s="87"/>
      <c r="O35" s="87"/>
      <c r="P35" s="87"/>
    </row>
    <row r="36" spans="2:16" ht="14.45">
      <c r="B36" s="95" t="str">
        <f ca="1"/>
        <v/>
      </c>
      <c r="C36" s="96"/>
      <c r="D36" s="97"/>
      <c r="E36" s="96" t="str">
        <v/>
      </c>
      <c r="F36" s="96"/>
      <c r="G36" s="97" t="str">
        <v/>
      </c>
      <c r="H36" s="98"/>
      <c r="I36" s="99"/>
      <c r="J36" s="100" t="str">
        <f>IF(I36="",'Tablas Aux'!$B$37,'Tablas Aux'!$B$38)</f>
        <v>00. Pending Diagnosis</v>
      </c>
      <c r="K36" s="100" t="str">
        <f>IF(I36="","Pending evaluation",VLOOKUP(I36,'Tablas Aux'!$B$23:$C$30,2))</f>
        <v>Pending evaluation</v>
      </c>
      <c r="L36" s="87"/>
      <c r="M36" s="101"/>
      <c r="N36" s="87"/>
      <c r="O36" s="87"/>
      <c r="P36" s="87"/>
    </row>
    <row r="37" spans="2:16" ht="14.45">
      <c r="B37" s="95" t="str">
        <f ca="1"/>
        <v/>
      </c>
      <c r="C37" s="96"/>
      <c r="D37" s="97"/>
      <c r="E37" s="96" t="str">
        <v/>
      </c>
      <c r="F37" s="96"/>
      <c r="G37" s="97" t="str">
        <v/>
      </c>
      <c r="H37" s="98"/>
      <c r="I37" s="99"/>
      <c r="J37" s="100" t="str">
        <f>IF(I37="",'Tablas Aux'!$B$37,'Tablas Aux'!$B$38)</f>
        <v>00. Pending Diagnosis</v>
      </c>
      <c r="K37" s="100" t="str">
        <f>IF(I37="","Pending evaluation",VLOOKUP(I37,'Tablas Aux'!$B$23:$C$30,2))</f>
        <v>Pending evaluation</v>
      </c>
      <c r="L37" s="87"/>
      <c r="M37" s="101"/>
      <c r="N37" s="87"/>
      <c r="O37" s="87"/>
      <c r="P37" s="87"/>
    </row>
    <row r="38" spans="2:16" ht="14.45">
      <c r="B38" s="95" t="str">
        <f ca="1"/>
        <v/>
      </c>
      <c r="C38" s="96"/>
      <c r="D38" s="97"/>
      <c r="E38" s="96" t="str">
        <v/>
      </c>
      <c r="F38" s="96"/>
      <c r="G38" s="97" t="str">
        <v/>
      </c>
      <c r="H38" s="98"/>
      <c r="I38" s="99"/>
      <c r="J38" s="100" t="str">
        <f>IF(I38="",'Tablas Aux'!$B$37,'Tablas Aux'!$B$38)</f>
        <v>00. Pending Diagnosis</v>
      </c>
      <c r="K38" s="100" t="str">
        <f>IF(I38="","Pending evaluation",VLOOKUP(I38,'Tablas Aux'!$B$23:$C$30,2))</f>
        <v>Pending evaluation</v>
      </c>
      <c r="L38" s="87"/>
      <c r="M38" s="101"/>
      <c r="N38" s="87"/>
      <c r="O38" s="87"/>
      <c r="P38" s="87"/>
    </row>
    <row r="39" spans="2:16" ht="14.45">
      <c r="B39" s="95" t="str">
        <f ca="1"/>
        <v/>
      </c>
      <c r="C39" s="96"/>
      <c r="D39" s="97"/>
      <c r="E39" s="96" t="str">
        <v/>
      </c>
      <c r="F39" s="96"/>
      <c r="G39" s="97" t="str">
        <v/>
      </c>
      <c r="H39" s="98"/>
      <c r="I39" s="99"/>
      <c r="J39" s="100" t="str">
        <f>IF(I39="",'Tablas Aux'!$B$37,'Tablas Aux'!$B$38)</f>
        <v>00. Pending Diagnosis</v>
      </c>
      <c r="K39" s="100" t="str">
        <f>IF(I39="","Pending evaluation",VLOOKUP(I39,'Tablas Aux'!$B$23:$C$30,2))</f>
        <v>Pending evaluation</v>
      </c>
      <c r="L39" s="87"/>
      <c r="M39" s="101"/>
      <c r="N39" s="87"/>
      <c r="O39" s="87"/>
      <c r="P39" s="87"/>
    </row>
    <row r="40" spans="2:16" ht="14.45">
      <c r="B40" s="95" t="str">
        <f ca="1"/>
        <v/>
      </c>
      <c r="C40" s="96"/>
      <c r="D40" s="97"/>
      <c r="E40" s="96" t="str">
        <v/>
      </c>
      <c r="F40" s="96"/>
      <c r="G40" s="97" t="str">
        <v/>
      </c>
      <c r="H40" s="98"/>
      <c r="I40" s="99"/>
      <c r="J40" s="100" t="str">
        <f>IF(I40="",'Tablas Aux'!$B$37,'Tablas Aux'!$B$38)</f>
        <v>00. Pending Diagnosis</v>
      </c>
      <c r="K40" s="100" t="str">
        <f>IF(I40="","Pending evaluation",VLOOKUP(I40,'Tablas Aux'!$B$23:$C$30,2))</f>
        <v>Pending evaluation</v>
      </c>
      <c r="L40" s="87"/>
      <c r="M40" s="101"/>
      <c r="N40" s="87"/>
      <c r="O40" s="87"/>
      <c r="P40" s="87"/>
    </row>
    <row r="41" spans="2:16" ht="14.45">
      <c r="B41" s="95" t="str">
        <f ca="1"/>
        <v/>
      </c>
      <c r="C41" s="96"/>
      <c r="D41" s="97"/>
      <c r="E41" s="96" t="str">
        <v/>
      </c>
      <c r="F41" s="96"/>
      <c r="G41" s="97" t="str">
        <v/>
      </c>
      <c r="H41" s="98"/>
      <c r="I41" s="99"/>
      <c r="J41" s="100" t="str">
        <f>IF(I41="",'Tablas Aux'!$B$37,'Tablas Aux'!$B$38)</f>
        <v>00. Pending Diagnosis</v>
      </c>
      <c r="K41" s="100" t="str">
        <f>IF(I41="","Pending evaluation",VLOOKUP(I41,'Tablas Aux'!$B$23:$C$30,2))</f>
        <v>Pending evaluation</v>
      </c>
      <c r="L41" s="87"/>
      <c r="M41" s="101"/>
      <c r="N41" s="87"/>
      <c r="O41" s="87"/>
      <c r="P41" s="87"/>
    </row>
    <row r="42" spans="2:16" ht="14.45">
      <c r="B42" s="95" t="str">
        <f ca="1"/>
        <v/>
      </c>
      <c r="C42" s="96"/>
      <c r="D42" s="97"/>
      <c r="E42" s="96" t="str">
        <v/>
      </c>
      <c r="F42" s="96"/>
      <c r="G42" s="97" t="str">
        <v/>
      </c>
      <c r="H42" s="98"/>
      <c r="I42" s="99"/>
      <c r="J42" s="100" t="str">
        <f>IF(I42="",'Tablas Aux'!$B$37,'Tablas Aux'!$B$38)</f>
        <v>00. Pending Diagnosis</v>
      </c>
      <c r="K42" s="100" t="str">
        <f>IF(I42="","Pending evaluation",VLOOKUP(I42,'Tablas Aux'!$B$23:$C$30,2))</f>
        <v>Pending evaluation</v>
      </c>
      <c r="L42" s="87"/>
      <c r="M42" s="101"/>
      <c r="N42" s="87"/>
      <c r="O42" s="87"/>
      <c r="P42" s="87"/>
    </row>
    <row r="43" spans="2:16" ht="14.45">
      <c r="B43" s="95" t="str">
        <f ca="1"/>
        <v/>
      </c>
      <c r="C43" s="96"/>
      <c r="D43" s="97"/>
      <c r="E43" s="96" t="str">
        <v/>
      </c>
      <c r="F43" s="96"/>
      <c r="G43" s="97" t="str">
        <v/>
      </c>
      <c r="H43" s="98"/>
      <c r="I43" s="99"/>
      <c r="J43" s="100" t="str">
        <f>IF(I43="",'Tablas Aux'!$B$37,'Tablas Aux'!$B$38)</f>
        <v>00. Pending Diagnosis</v>
      </c>
      <c r="K43" s="100" t="str">
        <f>IF(I43="","Pending evaluation",VLOOKUP(I43,'Tablas Aux'!$B$23:$C$30,2))</f>
        <v>Pending evaluation</v>
      </c>
      <c r="L43" s="87"/>
      <c r="M43" s="101"/>
      <c r="N43" s="87"/>
      <c r="O43" s="87"/>
      <c r="P43" s="87"/>
    </row>
    <row r="44" spans="2:16" ht="14.45">
      <c r="B44" s="95" t="str">
        <f ca="1"/>
        <v/>
      </c>
      <c r="C44" s="96"/>
      <c r="D44" s="97"/>
      <c r="E44" s="96" t="str">
        <v/>
      </c>
      <c r="F44" s="96"/>
      <c r="G44" s="97" t="str">
        <v/>
      </c>
      <c r="H44" s="98"/>
      <c r="I44" s="99"/>
      <c r="J44" s="100" t="str">
        <f>IF(I44="",'Tablas Aux'!$B$37,'Tablas Aux'!$B$38)</f>
        <v>00. Pending Diagnosis</v>
      </c>
      <c r="K44" s="100" t="str">
        <f>IF(I44="","Pending evaluation",VLOOKUP(I44,'Tablas Aux'!$B$23:$C$30,2))</f>
        <v>Pending evaluation</v>
      </c>
      <c r="L44" s="87"/>
      <c r="M44" s="101"/>
      <c r="N44" s="87"/>
      <c r="O44" s="87"/>
      <c r="P44" s="87"/>
    </row>
    <row r="45" spans="2:16" ht="14.45">
      <c r="B45" s="95" t="str">
        <f ca="1"/>
        <v/>
      </c>
      <c r="C45" s="96"/>
      <c r="D45" s="97"/>
      <c r="E45" s="96" t="str">
        <v/>
      </c>
      <c r="F45" s="96"/>
      <c r="G45" s="97" t="str">
        <v/>
      </c>
      <c r="H45" s="98"/>
      <c r="I45" s="99"/>
      <c r="J45" s="100" t="str">
        <f>IF(I45="",'Tablas Aux'!$B$37,'Tablas Aux'!$B$38)</f>
        <v>00. Pending Diagnosis</v>
      </c>
      <c r="K45" s="100" t="str">
        <f>IF(I45="","Pending evaluation",VLOOKUP(I45,'Tablas Aux'!$B$23:$C$30,2))</f>
        <v>Pending evaluation</v>
      </c>
      <c r="L45" s="87"/>
      <c r="M45" s="101"/>
      <c r="N45" s="87"/>
      <c r="O45" s="87"/>
      <c r="P45" s="87"/>
    </row>
    <row r="46" spans="2:16" ht="14.45">
      <c r="B46" s="95" t="str">
        <f ca="1"/>
        <v/>
      </c>
      <c r="C46" s="96"/>
      <c r="D46" s="97"/>
      <c r="E46" s="96" t="str">
        <v/>
      </c>
      <c r="F46" s="96"/>
      <c r="G46" s="97" t="str">
        <v/>
      </c>
      <c r="H46" s="98"/>
      <c r="I46" s="99"/>
      <c r="J46" s="100" t="str">
        <f>IF(I46="",'Tablas Aux'!$B$37,'Tablas Aux'!$B$38)</f>
        <v>00. Pending Diagnosis</v>
      </c>
      <c r="K46" s="100" t="str">
        <f>IF(I46="","Pending evaluation",VLOOKUP(I46,'Tablas Aux'!$B$23:$C$30,2))</f>
        <v>Pending evaluation</v>
      </c>
      <c r="L46" s="87"/>
      <c r="M46" s="101"/>
      <c r="N46" s="87"/>
      <c r="O46" s="87"/>
      <c r="P46" s="87"/>
    </row>
    <row r="47" spans="2:16" ht="14.45">
      <c r="B47" s="95" t="str">
        <f ca="1"/>
        <v/>
      </c>
      <c r="C47" s="96"/>
      <c r="D47" s="97"/>
      <c r="E47" s="96" t="str">
        <v/>
      </c>
      <c r="F47" s="96"/>
      <c r="G47" s="97" t="str">
        <v/>
      </c>
      <c r="H47" s="98"/>
      <c r="I47" s="99"/>
      <c r="J47" s="100" t="str">
        <f>IF(I47="",'Tablas Aux'!$B$37,'Tablas Aux'!$B$38)</f>
        <v>00. Pending Diagnosis</v>
      </c>
      <c r="K47" s="100" t="str">
        <f>IF(I47="","Pending evaluation",VLOOKUP(I47,'Tablas Aux'!$B$23:$C$30,2))</f>
        <v>Pending evaluation</v>
      </c>
      <c r="L47" s="87"/>
      <c r="M47" s="101"/>
      <c r="N47" s="87"/>
      <c r="O47" s="87"/>
      <c r="P47" s="87"/>
    </row>
    <row r="48" spans="2:16" ht="14.45">
      <c r="B48" s="95" t="str">
        <f ca="1"/>
        <v/>
      </c>
      <c r="C48" s="96"/>
      <c r="D48" s="97"/>
      <c r="E48" s="96" t="str">
        <v/>
      </c>
      <c r="F48" s="96"/>
      <c r="G48" s="97" t="str">
        <v/>
      </c>
      <c r="H48" s="98"/>
      <c r="I48" s="99"/>
      <c r="J48" s="100" t="str">
        <f>IF(I48="",'Tablas Aux'!$B$37,'Tablas Aux'!$B$38)</f>
        <v>00. Pending Diagnosis</v>
      </c>
      <c r="K48" s="100" t="str">
        <f>IF(I48="","Pending evaluation",VLOOKUP(I48,'Tablas Aux'!$B$23:$C$30,2))</f>
        <v>Pending evaluation</v>
      </c>
      <c r="L48" s="87"/>
      <c r="M48" s="101"/>
      <c r="N48" s="87"/>
      <c r="O48" s="87"/>
      <c r="P48" s="87"/>
    </row>
    <row r="49" spans="2:16" ht="14.45">
      <c r="B49" s="95" t="str">
        <f ca="1"/>
        <v/>
      </c>
      <c r="C49" s="96"/>
      <c r="D49" s="97"/>
      <c r="E49" s="96" t="str">
        <v/>
      </c>
      <c r="F49" s="96"/>
      <c r="G49" s="97" t="str">
        <v/>
      </c>
      <c r="H49" s="98"/>
      <c r="I49" s="99"/>
      <c r="J49" s="100" t="str">
        <f>IF(I49="",'Tablas Aux'!$B$37,'Tablas Aux'!$B$38)</f>
        <v>00. Pending Diagnosis</v>
      </c>
      <c r="K49" s="100" t="str">
        <f>IF(I49="","Pending evaluation",VLOOKUP(I49,'Tablas Aux'!$B$23:$C$30,2))</f>
        <v>Pending evaluation</v>
      </c>
      <c r="L49" s="87"/>
      <c r="M49" s="101"/>
      <c r="N49" s="87"/>
      <c r="O49" s="87"/>
      <c r="P49" s="87"/>
    </row>
    <row r="50" spans="2:16" ht="14.45">
      <c r="B50" s="95" t="str">
        <f ca="1"/>
        <v/>
      </c>
      <c r="C50" s="96"/>
      <c r="D50" s="97"/>
      <c r="E50" s="96" t="str">
        <v/>
      </c>
      <c r="F50" s="96"/>
      <c r="G50" s="97" t="str">
        <v/>
      </c>
      <c r="H50" s="98"/>
      <c r="I50" s="99"/>
      <c r="J50" s="100" t="str">
        <f>IF(I50="",'Tablas Aux'!$B$37,'Tablas Aux'!$B$38)</f>
        <v>00. Pending Diagnosis</v>
      </c>
      <c r="K50" s="100" t="str">
        <f>IF(I50="","Pending evaluation",VLOOKUP(I50,'Tablas Aux'!$B$23:$C$30,2))</f>
        <v>Pending evaluation</v>
      </c>
      <c r="L50" s="87"/>
      <c r="M50" s="101"/>
      <c r="N50" s="87"/>
      <c r="O50" s="87"/>
      <c r="P50" s="87"/>
    </row>
    <row r="51" spans="2:16" ht="14.45">
      <c r="B51" s="95" t="str">
        <f ca="1"/>
        <v/>
      </c>
      <c r="C51" s="96"/>
      <c r="D51" s="97"/>
      <c r="E51" s="96" t="str">
        <v/>
      </c>
      <c r="F51" s="96"/>
      <c r="G51" s="97" t="str">
        <v/>
      </c>
      <c r="H51" s="98"/>
      <c r="I51" s="99"/>
      <c r="J51" s="100" t="str">
        <f>IF(I51="",'Tablas Aux'!$B$37,'Tablas Aux'!$B$38)</f>
        <v>00. Pending Diagnosis</v>
      </c>
      <c r="K51" s="100" t="str">
        <f>IF(I51="","Pending evaluation",VLOOKUP(I51,'Tablas Aux'!$B$23:$C$30,2))</f>
        <v>Pending evaluation</v>
      </c>
      <c r="L51" s="87"/>
      <c r="M51" s="101"/>
      <c r="N51" s="87"/>
      <c r="O51" s="87"/>
      <c r="P51" s="87"/>
    </row>
    <row r="52" spans="2:16" ht="14.45">
      <c r="B52" s="95" t="str">
        <f ca="1"/>
        <v/>
      </c>
      <c r="C52" s="96"/>
      <c r="D52" s="97"/>
      <c r="E52" s="96" t="str">
        <v/>
      </c>
      <c r="F52" s="96"/>
      <c r="G52" s="97" t="str">
        <v/>
      </c>
      <c r="H52" s="98"/>
      <c r="I52" s="99"/>
      <c r="J52" s="100" t="str">
        <f>IF(I52="",'Tablas Aux'!$B$37,'Tablas Aux'!$B$38)</f>
        <v>00. Pending Diagnosis</v>
      </c>
      <c r="K52" s="100" t="str">
        <f>IF(I52="","Pending evaluation",VLOOKUP(I52,'Tablas Aux'!$B$23:$C$30,2))</f>
        <v>Pending evaluation</v>
      </c>
      <c r="L52" s="87"/>
      <c r="M52" s="101"/>
      <c r="N52" s="87"/>
      <c r="O52" s="87"/>
      <c r="P52" s="87"/>
    </row>
    <row r="53" spans="2:16" ht="14.45">
      <c r="B53" s="95" t="str">
        <f ca="1"/>
        <v/>
      </c>
      <c r="C53" s="96"/>
      <c r="D53" s="97"/>
      <c r="E53" s="96" t="str">
        <v/>
      </c>
      <c r="F53" s="96"/>
      <c r="G53" s="97" t="str">
        <v/>
      </c>
      <c r="H53" s="98"/>
      <c r="I53" s="99"/>
      <c r="J53" s="100" t="str">
        <f>IF(I53="",'Tablas Aux'!$B$37,'Tablas Aux'!$B$38)</f>
        <v>00. Pending Diagnosis</v>
      </c>
      <c r="K53" s="100" t="str">
        <f>IF(I53="","Pending evaluation",VLOOKUP(I53,'Tablas Aux'!$B$23:$C$30,2))</f>
        <v>Pending evaluation</v>
      </c>
      <c r="L53" s="87"/>
      <c r="M53" s="101"/>
      <c r="N53" s="87"/>
      <c r="O53" s="87"/>
      <c r="P53" s="87"/>
    </row>
    <row r="54" spans="2:16" ht="14.45">
      <c r="B54" s="95" t="str">
        <f ca="1"/>
        <v/>
      </c>
      <c r="C54" s="96"/>
      <c r="D54" s="97"/>
      <c r="E54" s="96" t="str">
        <v/>
      </c>
      <c r="F54" s="96"/>
      <c r="G54" s="97" t="str">
        <v/>
      </c>
      <c r="H54" s="98"/>
      <c r="I54" s="99"/>
      <c r="J54" s="100" t="str">
        <f>IF(I54="",'Tablas Aux'!$B$37,'Tablas Aux'!$B$38)</f>
        <v>00. Pending Diagnosis</v>
      </c>
      <c r="K54" s="100" t="str">
        <f>IF(I54="","Pending evaluation",VLOOKUP(I54,'Tablas Aux'!$B$23:$C$30,2))</f>
        <v>Pending evaluation</v>
      </c>
      <c r="L54" s="87"/>
      <c r="M54" s="101"/>
      <c r="N54" s="87"/>
      <c r="O54" s="87"/>
      <c r="P54" s="87"/>
    </row>
    <row r="55" spans="2:16" ht="14.45">
      <c r="B55" s="95" t="str">
        <f ca="1"/>
        <v/>
      </c>
      <c r="C55" s="96"/>
      <c r="D55" s="97"/>
      <c r="E55" s="96" t="str">
        <v/>
      </c>
      <c r="F55" s="96"/>
      <c r="G55" s="97" t="str">
        <v/>
      </c>
      <c r="H55" s="98"/>
      <c r="I55" s="99"/>
      <c r="J55" s="100" t="str">
        <f>IF(I55="",'Tablas Aux'!$B$37,'Tablas Aux'!$B$38)</f>
        <v>00. Pending Diagnosis</v>
      </c>
      <c r="K55" s="100" t="str">
        <f>IF(I55="","Pending evaluation",VLOOKUP(I55,'Tablas Aux'!$B$23:$C$30,2))</f>
        <v>Pending evaluation</v>
      </c>
      <c r="L55" s="87"/>
      <c r="M55" s="101"/>
      <c r="N55" s="87"/>
      <c r="O55" s="87"/>
      <c r="P55" s="87"/>
    </row>
    <row r="56" spans="2:16" ht="14.45">
      <c r="B56" s="95" t="str">
        <f ca="1"/>
        <v/>
      </c>
      <c r="C56" s="96"/>
      <c r="D56" s="97"/>
      <c r="E56" s="96" t="str">
        <v/>
      </c>
      <c r="F56" s="96"/>
      <c r="G56" s="97" t="str">
        <v/>
      </c>
      <c r="H56" s="98"/>
      <c r="I56" s="99"/>
      <c r="J56" s="100" t="str">
        <f>IF(I56="",'Tablas Aux'!$B$37,'Tablas Aux'!$B$38)</f>
        <v>00. Pending Diagnosis</v>
      </c>
      <c r="K56" s="100" t="str">
        <f>IF(I56="","Pending evaluation",VLOOKUP(I56,'Tablas Aux'!$B$23:$C$30,2))</f>
        <v>Pending evaluation</v>
      </c>
      <c r="L56" s="87"/>
      <c r="M56" s="101"/>
      <c r="N56" s="87"/>
      <c r="O56" s="87"/>
      <c r="P56" s="87"/>
    </row>
    <row r="57" spans="2:16" ht="14.45">
      <c r="B57" s="95" t="str">
        <f ca="1"/>
        <v/>
      </c>
      <c r="C57" s="96"/>
      <c r="D57" s="97"/>
      <c r="E57" s="96" t="str">
        <v/>
      </c>
      <c r="F57" s="96"/>
      <c r="G57" s="97" t="str">
        <v/>
      </c>
      <c r="H57" s="98"/>
      <c r="I57" s="99"/>
      <c r="J57" s="100" t="str">
        <f>IF(I57="",'Tablas Aux'!$B$37,'Tablas Aux'!$B$38)</f>
        <v>00. Pending Diagnosis</v>
      </c>
      <c r="K57" s="100" t="str">
        <f>IF(I57="","Pending evaluation",VLOOKUP(I57,'Tablas Aux'!$B$23:$C$30,2))</f>
        <v>Pending evaluation</v>
      </c>
      <c r="L57" s="87"/>
      <c r="M57" s="101"/>
      <c r="N57" s="87"/>
      <c r="O57" s="87"/>
      <c r="P57" s="87"/>
    </row>
    <row r="58" spans="2:16" ht="14.45">
      <c r="B58" s="95" t="str">
        <f ca="1"/>
        <v/>
      </c>
      <c r="C58" s="96"/>
      <c r="D58" s="97"/>
      <c r="E58" s="96" t="str">
        <v/>
      </c>
      <c r="F58" s="96"/>
      <c r="G58" s="97" t="str">
        <v/>
      </c>
      <c r="H58" s="98"/>
      <c r="I58" s="99"/>
      <c r="J58" s="100" t="str">
        <f>IF(I58="",'Tablas Aux'!$B$37,'Tablas Aux'!$B$38)</f>
        <v>00. Pending Diagnosis</v>
      </c>
      <c r="K58" s="100" t="str">
        <f>IF(I58="","Pending evaluation",VLOOKUP(I58,'Tablas Aux'!$B$23:$C$30,2))</f>
        <v>Pending evaluation</v>
      </c>
      <c r="L58" s="87"/>
      <c r="M58" s="101"/>
      <c r="N58" s="87"/>
      <c r="O58" s="87"/>
      <c r="P58" s="87"/>
    </row>
    <row r="59" spans="2:16" ht="14.45">
      <c r="B59" s="95" t="str">
        <f ca="1"/>
        <v/>
      </c>
      <c r="C59" s="96"/>
      <c r="D59" s="97"/>
      <c r="E59" s="96" t="str">
        <v/>
      </c>
      <c r="F59" s="96"/>
      <c r="G59" s="97" t="str">
        <v/>
      </c>
      <c r="H59" s="98"/>
      <c r="I59" s="99"/>
      <c r="J59" s="100" t="str">
        <f>IF(I59="",'Tablas Aux'!$B$37,'Tablas Aux'!$B$38)</f>
        <v>00. Pending Diagnosis</v>
      </c>
      <c r="K59" s="100" t="str">
        <f>IF(I59="","Pending evaluation",VLOOKUP(I59,'Tablas Aux'!$B$23:$C$30,2))</f>
        <v>Pending evaluation</v>
      </c>
      <c r="L59" s="87"/>
      <c r="M59" s="101"/>
      <c r="N59" s="87"/>
      <c r="O59" s="87"/>
      <c r="P59" s="87"/>
    </row>
    <row r="60" spans="2:16" ht="14.45">
      <c r="B60" s="95" t="str">
        <f ca="1"/>
        <v/>
      </c>
      <c r="C60" s="96"/>
      <c r="D60" s="97"/>
      <c r="E60" s="96" t="str">
        <v/>
      </c>
      <c r="F60" s="96"/>
      <c r="G60" s="97" t="str">
        <v/>
      </c>
      <c r="H60" s="98"/>
      <c r="I60" s="99"/>
      <c r="J60" s="100" t="str">
        <f>IF(I60="",'Tablas Aux'!$B$37,'Tablas Aux'!$B$38)</f>
        <v>00. Pending Diagnosis</v>
      </c>
      <c r="K60" s="100" t="str">
        <f>IF(I60="","Pending evaluation",VLOOKUP(I60,'Tablas Aux'!$B$23:$C$30,2))</f>
        <v>Pending evaluation</v>
      </c>
      <c r="L60" s="87"/>
      <c r="M60" s="101"/>
      <c r="N60" s="87"/>
      <c r="O60" s="87"/>
      <c r="P60" s="87"/>
    </row>
    <row r="61" spans="2:16" ht="14.45">
      <c r="B61" s="95" t="str">
        <f ca="1"/>
        <v/>
      </c>
      <c r="C61" s="96"/>
      <c r="D61" s="97"/>
      <c r="E61" s="96" t="str">
        <v/>
      </c>
      <c r="F61" s="96"/>
      <c r="G61" s="97" t="str">
        <v/>
      </c>
      <c r="H61" s="98"/>
      <c r="I61" s="99"/>
      <c r="J61" s="100" t="str">
        <f>IF(I61="",'Tablas Aux'!$B$37,'Tablas Aux'!$B$38)</f>
        <v>00. Pending Diagnosis</v>
      </c>
      <c r="K61" s="100" t="str">
        <f>IF(I61="","Pending evaluation",VLOOKUP(I61,'Tablas Aux'!$B$23:$C$30,2))</f>
        <v>Pending evaluation</v>
      </c>
      <c r="L61" s="87"/>
      <c r="M61" s="101"/>
      <c r="N61" s="87"/>
      <c r="O61" s="87"/>
      <c r="P61" s="87"/>
    </row>
    <row r="62" spans="2:16" ht="14.45">
      <c r="B62" s="95" t="str">
        <f ca="1"/>
        <v/>
      </c>
      <c r="C62" s="96"/>
      <c r="D62" s="97"/>
      <c r="E62" s="96" t="str">
        <v/>
      </c>
      <c r="F62" s="96"/>
      <c r="G62" s="97" t="str">
        <v/>
      </c>
      <c r="H62" s="98"/>
      <c r="I62" s="99"/>
      <c r="J62" s="100" t="str">
        <f>IF(I62="",'Tablas Aux'!$B$37,'Tablas Aux'!$B$38)</f>
        <v>00. Pending Diagnosis</v>
      </c>
      <c r="K62" s="100" t="str">
        <f>IF(I62="","Pending evaluation",VLOOKUP(I62,'Tablas Aux'!$B$23:$C$30,2))</f>
        <v>Pending evaluation</v>
      </c>
      <c r="L62" s="87"/>
      <c r="M62" s="101"/>
      <c r="N62" s="87"/>
      <c r="O62" s="87"/>
      <c r="P62" s="87"/>
    </row>
    <row r="63" spans="2:16" ht="14.45">
      <c r="B63" s="95" t="str">
        <f ca="1"/>
        <v/>
      </c>
      <c r="C63" s="96"/>
      <c r="D63" s="97"/>
      <c r="E63" s="96" t="str">
        <v/>
      </c>
      <c r="F63" s="96"/>
      <c r="G63" s="97" t="str">
        <v/>
      </c>
      <c r="H63" s="98"/>
      <c r="I63" s="99"/>
      <c r="J63" s="100" t="str">
        <f>IF(I63="",'Tablas Aux'!$B$37,'Tablas Aux'!$B$38)</f>
        <v>00. Pending Diagnosis</v>
      </c>
      <c r="K63" s="100" t="str">
        <f>IF(I63="","Pending evaluation",VLOOKUP(I63,'Tablas Aux'!$B$23:$C$30,2))</f>
        <v>Pending evaluation</v>
      </c>
      <c r="L63" s="87"/>
      <c r="M63" s="101"/>
      <c r="N63" s="87"/>
      <c r="O63" s="87"/>
      <c r="P63" s="87"/>
    </row>
    <row r="64" spans="2:16" ht="14.45">
      <c r="B64" s="95" t="str">
        <f ca="1"/>
        <v/>
      </c>
      <c r="C64" s="96"/>
      <c r="D64" s="97"/>
      <c r="E64" s="96" t="str">
        <v/>
      </c>
      <c r="F64" s="96"/>
      <c r="G64" s="97" t="str">
        <v/>
      </c>
      <c r="H64" s="98"/>
      <c r="I64" s="99"/>
      <c r="J64" s="100" t="str">
        <f>IF(I64="",'Tablas Aux'!$B$37,'Tablas Aux'!$B$38)</f>
        <v>00. Pending Diagnosis</v>
      </c>
      <c r="K64" s="100" t="str">
        <f>IF(I64="","Pending evaluation",VLOOKUP(I64,'Tablas Aux'!$B$23:$C$30,2))</f>
        <v>Pending evaluation</v>
      </c>
      <c r="L64" s="87"/>
      <c r="M64" s="101"/>
      <c r="N64" s="87"/>
      <c r="O64" s="87"/>
      <c r="P64" s="87"/>
    </row>
    <row r="65" spans="2:16" ht="14.45">
      <c r="B65" s="95" t="str">
        <f ca="1"/>
        <v/>
      </c>
      <c r="C65" s="96"/>
      <c r="D65" s="97"/>
      <c r="E65" s="96" t="str">
        <v/>
      </c>
      <c r="F65" s="96"/>
      <c r="G65" s="97" t="str">
        <v/>
      </c>
      <c r="H65" s="98"/>
      <c r="I65" s="99"/>
      <c r="J65" s="100" t="str">
        <f>IF(I65="",'Tablas Aux'!$B$37,'Tablas Aux'!$B$38)</f>
        <v>00. Pending Diagnosis</v>
      </c>
      <c r="K65" s="100" t="str">
        <f>IF(I65="","Pending evaluation",VLOOKUP(I65,'Tablas Aux'!$B$23:$C$30,2))</f>
        <v>Pending evaluation</v>
      </c>
      <c r="L65" s="87"/>
      <c r="M65" s="101"/>
      <c r="N65" s="87"/>
      <c r="O65" s="87"/>
      <c r="P65" s="87"/>
    </row>
    <row r="66" spans="2:16" ht="14.45">
      <c r="B66" s="95" t="str">
        <f ca="1"/>
        <v/>
      </c>
      <c r="C66" s="96"/>
      <c r="D66" s="97"/>
      <c r="E66" s="96" t="str">
        <v/>
      </c>
      <c r="F66" s="96"/>
      <c r="G66" s="97" t="str">
        <v/>
      </c>
      <c r="H66" s="98"/>
      <c r="I66" s="99"/>
      <c r="J66" s="100" t="str">
        <f>IF(I66="",'Tablas Aux'!$B$37,'Tablas Aux'!$B$38)</f>
        <v>00. Pending Diagnosis</v>
      </c>
      <c r="K66" s="100" t="str">
        <f>IF(I66="","Pending evaluation",VLOOKUP(I66,'Tablas Aux'!$B$23:$C$30,2))</f>
        <v>Pending evaluation</v>
      </c>
      <c r="L66" s="87"/>
      <c r="M66" s="101"/>
      <c r="N66" s="87"/>
      <c r="O66" s="87"/>
      <c r="P66" s="87"/>
    </row>
    <row r="67" spans="2:16" ht="14.45">
      <c r="B67" s="95" t="str">
        <f ca="1"/>
        <v/>
      </c>
      <c r="C67" s="96"/>
      <c r="D67" s="97"/>
      <c r="E67" s="96" t="str">
        <v/>
      </c>
      <c r="F67" s="96"/>
      <c r="G67" s="97" t="str">
        <v/>
      </c>
      <c r="H67" s="98"/>
      <c r="I67" s="99"/>
      <c r="J67" s="100" t="str">
        <f>IF(I67="",'Tablas Aux'!$B$37,'Tablas Aux'!$B$38)</f>
        <v>00. Pending Diagnosis</v>
      </c>
      <c r="K67" s="100" t="str">
        <f>IF(I67="","Pending evaluation",VLOOKUP(I67,'Tablas Aux'!$B$23:$C$30,2))</f>
        <v>Pending evaluation</v>
      </c>
      <c r="L67" s="87"/>
      <c r="M67" s="101"/>
      <c r="N67" s="87"/>
      <c r="O67" s="87"/>
      <c r="P67" s="87"/>
    </row>
    <row r="68" spans="2:16" ht="14.45">
      <c r="B68" s="95" t="str">
        <f ca="1"/>
        <v/>
      </c>
      <c r="C68" s="96"/>
      <c r="D68" s="97"/>
      <c r="E68" s="96" t="str">
        <v/>
      </c>
      <c r="F68" s="96"/>
      <c r="G68" s="97" t="str">
        <v/>
      </c>
      <c r="H68" s="98"/>
      <c r="I68" s="99"/>
      <c r="J68" s="100" t="str">
        <f>IF(I68="",'Tablas Aux'!$B$37,'Tablas Aux'!$B$38)</f>
        <v>00. Pending Diagnosis</v>
      </c>
      <c r="K68" s="100" t="str">
        <f>IF(I68="","Pending evaluation",VLOOKUP(I68,'Tablas Aux'!$B$23:$C$30,2))</f>
        <v>Pending evaluation</v>
      </c>
      <c r="L68" s="87"/>
      <c r="M68" s="101"/>
      <c r="N68" s="87"/>
      <c r="O68" s="87"/>
      <c r="P68" s="87"/>
    </row>
    <row r="69" spans="2:16" ht="14.45">
      <c r="B69" s="95" t="str">
        <f ca="1"/>
        <v/>
      </c>
      <c r="C69" s="96"/>
      <c r="D69" s="97"/>
      <c r="E69" s="96" t="str">
        <v/>
      </c>
      <c r="F69" s="96"/>
      <c r="G69" s="97" t="str">
        <v/>
      </c>
      <c r="H69" s="98"/>
      <c r="I69" s="99"/>
      <c r="J69" s="100" t="str">
        <f>IF(I69="",'Tablas Aux'!$B$37,'Tablas Aux'!$B$38)</f>
        <v>00. Pending Diagnosis</v>
      </c>
      <c r="K69" s="100" t="str">
        <f>IF(I69="","Pending evaluation",VLOOKUP(I69,'Tablas Aux'!$B$23:$C$30,2))</f>
        <v>Pending evaluation</v>
      </c>
      <c r="L69" s="87"/>
      <c r="M69" s="101"/>
      <c r="N69" s="87"/>
      <c r="O69" s="87"/>
      <c r="P69" s="87"/>
    </row>
    <row r="70" spans="2:16" ht="14.45">
      <c r="B70" s="95" t="str">
        <f ca="1"/>
        <v/>
      </c>
      <c r="C70" s="96"/>
      <c r="D70" s="97"/>
      <c r="E70" s="96" t="str">
        <v/>
      </c>
      <c r="F70" s="96"/>
      <c r="G70" s="97" t="str">
        <v/>
      </c>
      <c r="H70" s="98"/>
      <c r="I70" s="99"/>
      <c r="J70" s="100" t="str">
        <f>IF(I70="",'Tablas Aux'!$B$37,'Tablas Aux'!$B$38)</f>
        <v>00. Pending Diagnosis</v>
      </c>
      <c r="K70" s="100" t="str">
        <f>IF(I70="","Pending evaluation",VLOOKUP(I70,'Tablas Aux'!$B$23:$C$30,2))</f>
        <v>Pending evaluation</v>
      </c>
      <c r="L70" s="87"/>
      <c r="M70" s="101"/>
      <c r="N70" s="87"/>
      <c r="O70" s="87"/>
      <c r="P70" s="87"/>
    </row>
    <row r="71" spans="2:16" ht="14.45">
      <c r="B71" s="95" t="str">
        <f ca="1"/>
        <v/>
      </c>
      <c r="C71" s="96"/>
      <c r="D71" s="97"/>
      <c r="E71" s="96" t="str">
        <v/>
      </c>
      <c r="F71" s="96"/>
      <c r="G71" s="97" t="str">
        <v/>
      </c>
      <c r="H71" s="98"/>
      <c r="I71" s="99"/>
      <c r="J71" s="100" t="str">
        <f>IF(I71="",'Tablas Aux'!$B$37,'Tablas Aux'!$B$38)</f>
        <v>00. Pending Diagnosis</v>
      </c>
      <c r="K71" s="100" t="str">
        <f>IF(I71="","Pending evaluation",VLOOKUP(I71,'Tablas Aux'!$B$23:$C$30,2))</f>
        <v>Pending evaluation</v>
      </c>
      <c r="L71" s="87"/>
      <c r="M71" s="101"/>
      <c r="N71" s="87"/>
      <c r="O71" s="87"/>
      <c r="P71" s="87"/>
    </row>
    <row r="72" spans="2:16" ht="14.45">
      <c r="B72" s="95" t="str">
        <f ca="1"/>
        <v/>
      </c>
      <c r="C72" s="96"/>
      <c r="D72" s="97"/>
      <c r="E72" s="96" t="str">
        <v/>
      </c>
      <c r="F72" s="96"/>
      <c r="G72" s="97" t="str">
        <v/>
      </c>
      <c r="H72" s="98"/>
      <c r="I72" s="99"/>
      <c r="J72" s="100" t="str">
        <f>IF(I72="",'Tablas Aux'!$B$37,'Tablas Aux'!$B$38)</f>
        <v>00. Pending Diagnosis</v>
      </c>
      <c r="K72" s="100" t="str">
        <f>IF(I72="","Pending evaluation",VLOOKUP(I72,'Tablas Aux'!$B$23:$C$30,2))</f>
        <v>Pending evaluation</v>
      </c>
      <c r="L72" s="87"/>
      <c r="M72" s="101"/>
      <c r="N72" s="87"/>
      <c r="O72" s="87"/>
      <c r="P72" s="87"/>
    </row>
    <row r="73" spans="2:16" ht="14.45">
      <c r="B73" s="95" t="str">
        <f ca="1"/>
        <v/>
      </c>
      <c r="C73" s="96"/>
      <c r="D73" s="97"/>
      <c r="E73" s="96" t="str">
        <v/>
      </c>
      <c r="F73" s="96"/>
      <c r="G73" s="97" t="str">
        <v/>
      </c>
      <c r="H73" s="98"/>
      <c r="I73" s="99"/>
      <c r="J73" s="100" t="str">
        <f>IF(I73="",'Tablas Aux'!$B$37,'Tablas Aux'!$B$38)</f>
        <v>00. Pending Diagnosis</v>
      </c>
      <c r="K73" s="100" t="str">
        <f>IF(I73="","Pending evaluation",VLOOKUP(I73,'Tablas Aux'!$B$23:$C$30,2))</f>
        <v>Pending evaluation</v>
      </c>
      <c r="L73" s="87"/>
      <c r="M73" s="101"/>
      <c r="N73" s="87"/>
      <c r="O73" s="87"/>
      <c r="P73" s="87"/>
    </row>
    <row r="74" spans="2:16" ht="14.45">
      <c r="B74" s="95" t="str">
        <f ca="1"/>
        <v/>
      </c>
      <c r="C74" s="96"/>
      <c r="D74" s="97"/>
      <c r="E74" s="96" t="str">
        <v/>
      </c>
      <c r="F74" s="96"/>
      <c r="G74" s="97" t="str">
        <v/>
      </c>
      <c r="H74" s="98"/>
      <c r="I74" s="99"/>
      <c r="J74" s="100" t="str">
        <f>IF(I74="",'Tablas Aux'!$B$37,'Tablas Aux'!$B$38)</f>
        <v>00. Pending Diagnosis</v>
      </c>
      <c r="K74" s="100" t="str">
        <f>IF(I74="","Pending evaluation",VLOOKUP(I74,'Tablas Aux'!$B$23:$C$30,2))</f>
        <v>Pending evaluation</v>
      </c>
      <c r="L74" s="87"/>
      <c r="M74" s="101"/>
      <c r="N74" s="87"/>
      <c r="O74" s="87"/>
      <c r="P74" s="87"/>
    </row>
    <row r="75" spans="2:16" ht="14.45">
      <c r="B75" s="95" t="str">
        <f ca="1"/>
        <v/>
      </c>
      <c r="C75" s="96"/>
      <c r="D75" s="97"/>
      <c r="E75" s="96" t="str">
        <v/>
      </c>
      <c r="F75" s="96"/>
      <c r="G75" s="97" t="str">
        <v/>
      </c>
      <c r="H75" s="98"/>
      <c r="I75" s="99"/>
      <c r="J75" s="100" t="str">
        <f>IF(I75="",'Tablas Aux'!$B$37,'Tablas Aux'!$B$38)</f>
        <v>00. Pending Diagnosis</v>
      </c>
      <c r="K75" s="100" t="str">
        <f>IF(I75="","Pending evaluation",VLOOKUP(I75,'Tablas Aux'!$B$23:$C$30,2))</f>
        <v>Pending evaluation</v>
      </c>
      <c r="L75" s="87"/>
      <c r="M75" s="101"/>
      <c r="N75" s="87"/>
      <c r="O75" s="87"/>
      <c r="P75" s="87"/>
    </row>
    <row r="76" spans="2:16" ht="14.45">
      <c r="B76" s="95" t="str">
        <f ca="1"/>
        <v/>
      </c>
      <c r="C76" s="96"/>
      <c r="D76" s="97"/>
      <c r="E76" s="96" t="str">
        <v/>
      </c>
      <c r="F76" s="96"/>
      <c r="G76" s="97" t="str">
        <v/>
      </c>
      <c r="H76" s="98"/>
      <c r="I76" s="99"/>
      <c r="J76" s="100" t="str">
        <f>IF(I76="",'Tablas Aux'!$B$37,'Tablas Aux'!$B$38)</f>
        <v>00. Pending Diagnosis</v>
      </c>
      <c r="K76" s="100" t="str">
        <f>IF(I76="","Pending evaluation",VLOOKUP(I76,'Tablas Aux'!$B$23:$C$30,2))</f>
        <v>Pending evaluation</v>
      </c>
      <c r="L76" s="87"/>
      <c r="M76" s="101"/>
      <c r="N76" s="87"/>
      <c r="O76" s="87"/>
      <c r="P76" s="87"/>
    </row>
    <row r="77" spans="2:16" ht="14.45">
      <c r="B77" s="95" t="str">
        <f ca="1"/>
        <v/>
      </c>
      <c r="C77" s="96"/>
      <c r="D77" s="97"/>
      <c r="E77" s="96" t="str">
        <v/>
      </c>
      <c r="F77" s="96"/>
      <c r="G77" s="97" t="str">
        <v/>
      </c>
      <c r="H77" s="98"/>
      <c r="I77" s="99"/>
      <c r="J77" s="100" t="str">
        <f>IF(I77="",'Tablas Aux'!$B$37,'Tablas Aux'!$B$38)</f>
        <v>00. Pending Diagnosis</v>
      </c>
      <c r="K77" s="100" t="str">
        <f>IF(I77="","Pending evaluation",VLOOKUP(I77,'Tablas Aux'!$B$23:$C$30,2))</f>
        <v>Pending evaluation</v>
      </c>
      <c r="L77" s="87"/>
      <c r="M77" s="101"/>
      <c r="N77" s="87"/>
      <c r="O77" s="87"/>
      <c r="P77" s="87"/>
    </row>
    <row r="78" spans="2:16" ht="14.45">
      <c r="B78" s="95" t="str">
        <f ca="1"/>
        <v/>
      </c>
      <c r="C78" s="96"/>
      <c r="D78" s="97"/>
      <c r="E78" s="96" t="str">
        <v/>
      </c>
      <c r="F78" s="96"/>
      <c r="G78" s="97" t="str">
        <v/>
      </c>
      <c r="H78" s="98"/>
      <c r="I78" s="99"/>
      <c r="J78" s="100" t="str">
        <f>IF(I78="",'Tablas Aux'!$B$37,'Tablas Aux'!$B$38)</f>
        <v>00. Pending Diagnosis</v>
      </c>
      <c r="K78" s="100" t="str">
        <f>IF(I78="","Pending evaluation",VLOOKUP(I78,'Tablas Aux'!$B$23:$C$30,2))</f>
        <v>Pending evaluation</v>
      </c>
      <c r="L78" s="87"/>
      <c r="M78" s="101"/>
      <c r="N78" s="87"/>
      <c r="O78" s="87"/>
      <c r="P78" s="87"/>
    </row>
    <row r="79" spans="2:16" ht="14.45">
      <c r="B79" s="95" t="str">
        <f ca="1"/>
        <v/>
      </c>
      <c r="C79" s="96"/>
      <c r="D79" s="97"/>
      <c r="E79" s="96" t="str">
        <v/>
      </c>
      <c r="F79" s="96"/>
      <c r="G79" s="97" t="str">
        <v/>
      </c>
      <c r="H79" s="98"/>
      <c r="I79" s="99"/>
      <c r="J79" s="100" t="str">
        <f>IF(I79="",'Tablas Aux'!$B$37,'Tablas Aux'!$B$38)</f>
        <v>00. Pending Diagnosis</v>
      </c>
      <c r="K79" s="100" t="str">
        <f>IF(I79="","Pending evaluation",VLOOKUP(I79,'Tablas Aux'!$B$23:$C$30,2))</f>
        <v>Pending evaluation</v>
      </c>
      <c r="L79" s="87"/>
      <c r="M79" s="101"/>
      <c r="N79" s="87"/>
      <c r="O79" s="87"/>
      <c r="P79" s="87"/>
    </row>
    <row r="80" spans="2:16" ht="14.45">
      <c r="B80" s="95" t="str">
        <f ca="1"/>
        <v/>
      </c>
      <c r="C80" s="96"/>
      <c r="D80" s="97"/>
      <c r="E80" s="96" t="str">
        <v/>
      </c>
      <c r="F80" s="96"/>
      <c r="G80" s="97" t="str">
        <v/>
      </c>
      <c r="H80" s="98"/>
      <c r="I80" s="99"/>
      <c r="J80" s="100" t="str">
        <f>IF(I80="",'Tablas Aux'!$B$37,'Tablas Aux'!$B$38)</f>
        <v>00. Pending Diagnosis</v>
      </c>
      <c r="K80" s="100" t="str">
        <f>IF(I80="","Pending evaluation",VLOOKUP(I80,'Tablas Aux'!$B$23:$C$30,2))</f>
        <v>Pending evaluation</v>
      </c>
      <c r="L80" s="87"/>
      <c r="M80" s="101"/>
      <c r="N80" s="87"/>
      <c r="O80" s="87"/>
      <c r="P80" s="87"/>
    </row>
    <row r="81" spans="2:16" ht="14.45">
      <c r="B81" s="95" t="str">
        <f ca="1"/>
        <v/>
      </c>
      <c r="C81" s="96"/>
      <c r="D81" s="97"/>
      <c r="E81" s="96" t="str">
        <v/>
      </c>
      <c r="F81" s="96"/>
      <c r="G81" s="97" t="str">
        <v/>
      </c>
      <c r="H81" s="98"/>
      <c r="I81" s="99"/>
      <c r="J81" s="100" t="str">
        <f>IF(I81="",'Tablas Aux'!$B$37,'Tablas Aux'!$B$38)</f>
        <v>00. Pending Diagnosis</v>
      </c>
      <c r="K81" s="100" t="str">
        <f>IF(I81="","Pending evaluation",VLOOKUP(I81,'Tablas Aux'!$B$23:$C$30,2))</f>
        <v>Pending evaluation</v>
      </c>
      <c r="L81" s="87"/>
      <c r="M81" s="101"/>
      <c r="N81" s="87"/>
      <c r="O81" s="87"/>
      <c r="P81" s="87"/>
    </row>
    <row r="82" spans="2:16" ht="14.45">
      <c r="B82" s="95" t="str">
        <f ca="1"/>
        <v/>
      </c>
      <c r="C82" s="96"/>
      <c r="D82" s="97"/>
      <c r="E82" s="96" t="str">
        <v/>
      </c>
      <c r="F82" s="96"/>
      <c r="G82" s="97" t="str">
        <v/>
      </c>
      <c r="H82" s="98"/>
      <c r="I82" s="99"/>
      <c r="J82" s="100" t="str">
        <f>IF(I82="",'Tablas Aux'!$B$37,'Tablas Aux'!$B$38)</f>
        <v>00. Pending Diagnosis</v>
      </c>
      <c r="K82" s="100" t="str">
        <f>IF(I82="","Pending evaluation",VLOOKUP(I82,'Tablas Aux'!$B$23:$C$30,2))</f>
        <v>Pending evaluation</v>
      </c>
      <c r="L82" s="87"/>
      <c r="M82" s="101"/>
      <c r="N82" s="87"/>
      <c r="O82" s="87"/>
      <c r="P82" s="87"/>
    </row>
    <row r="83" spans="2:16" ht="14.45">
      <c r="B83" s="95" t="str">
        <f ca="1"/>
        <v/>
      </c>
      <c r="C83" s="96"/>
      <c r="D83" s="97"/>
      <c r="E83" s="96" t="str">
        <v/>
      </c>
      <c r="F83" s="96"/>
      <c r="G83" s="97" t="str">
        <v/>
      </c>
      <c r="H83" s="98"/>
      <c r="I83" s="99"/>
      <c r="J83" s="100" t="str">
        <f>IF(I83="",'Tablas Aux'!$B$37,'Tablas Aux'!$B$38)</f>
        <v>00. Pending Diagnosis</v>
      </c>
      <c r="K83" s="100" t="str">
        <f>IF(I83="","Pending evaluation",VLOOKUP(I83,'Tablas Aux'!$B$23:$C$30,2))</f>
        <v>Pending evaluation</v>
      </c>
      <c r="L83" s="87"/>
      <c r="M83" s="101"/>
      <c r="N83" s="87"/>
      <c r="O83" s="87"/>
      <c r="P83" s="87"/>
    </row>
    <row r="84" spans="2:16" ht="14.45">
      <c r="B84" s="95" t="str">
        <f ca="1"/>
        <v/>
      </c>
      <c r="C84" s="96"/>
      <c r="D84" s="97"/>
      <c r="E84" s="96" t="str">
        <v/>
      </c>
      <c r="F84" s="96"/>
      <c r="G84" s="97" t="str">
        <v/>
      </c>
      <c r="H84" s="98"/>
      <c r="I84" s="99"/>
      <c r="J84" s="100" t="str">
        <f>IF(I84="",'Tablas Aux'!$B$37,'Tablas Aux'!$B$38)</f>
        <v>00. Pending Diagnosis</v>
      </c>
      <c r="K84" s="100" t="str">
        <f>IF(I84="","Pending evaluation",VLOOKUP(I84,'Tablas Aux'!$B$23:$C$30,2))</f>
        <v>Pending evaluation</v>
      </c>
      <c r="L84" s="87"/>
      <c r="M84" s="101"/>
      <c r="N84" s="87"/>
      <c r="O84" s="87"/>
      <c r="P84" s="87"/>
    </row>
    <row r="85" spans="2:16" ht="14.45">
      <c r="B85" s="95" t="str">
        <f ca="1"/>
        <v/>
      </c>
      <c r="C85" s="96"/>
      <c r="D85" s="97"/>
      <c r="E85" s="96" t="str">
        <v/>
      </c>
      <c r="F85" s="96"/>
      <c r="G85" s="97" t="str">
        <v/>
      </c>
      <c r="H85" s="98"/>
      <c r="I85" s="99"/>
      <c r="J85" s="100" t="str">
        <f>IF(I85="",'Tablas Aux'!$B$37,'Tablas Aux'!$B$38)</f>
        <v>00. Pending Diagnosis</v>
      </c>
      <c r="K85" s="100" t="str">
        <f>IF(I85="","Pending evaluation",VLOOKUP(I85,'Tablas Aux'!$B$23:$C$30,2))</f>
        <v>Pending evaluation</v>
      </c>
      <c r="L85" s="87"/>
      <c r="M85" s="101"/>
      <c r="N85" s="87"/>
      <c r="O85" s="87"/>
      <c r="P85" s="87"/>
    </row>
    <row r="86" spans="2:16" ht="14.45">
      <c r="B86" s="95" t="str">
        <f ca="1"/>
        <v/>
      </c>
      <c r="C86" s="96"/>
      <c r="D86" s="97"/>
      <c r="E86" s="96" t="str">
        <v/>
      </c>
      <c r="F86" s="96"/>
      <c r="G86" s="97" t="str">
        <v/>
      </c>
      <c r="H86" s="98"/>
      <c r="I86" s="99"/>
      <c r="J86" s="100" t="str">
        <f>IF(I86="",'Tablas Aux'!$B$37,'Tablas Aux'!$B$38)</f>
        <v>00. Pending Diagnosis</v>
      </c>
      <c r="K86" s="100" t="str">
        <f>IF(I86="","Pending evaluation",VLOOKUP(I86,'Tablas Aux'!$B$23:$C$30,2))</f>
        <v>Pending evaluation</v>
      </c>
      <c r="L86" s="87"/>
      <c r="M86" s="101"/>
      <c r="N86" s="87"/>
      <c r="O86" s="87"/>
      <c r="P86" s="87"/>
    </row>
    <row r="87" spans="2:16" ht="14.45">
      <c r="B87" s="95" t="str">
        <f ca="1"/>
        <v/>
      </c>
      <c r="C87" s="96"/>
      <c r="D87" s="97"/>
      <c r="E87" s="96" t="str">
        <v/>
      </c>
      <c r="F87" s="96"/>
      <c r="G87" s="97" t="str">
        <v/>
      </c>
      <c r="H87" s="98"/>
      <c r="I87" s="99"/>
      <c r="J87" s="100" t="str">
        <f>IF(I87="",'Tablas Aux'!$B$37,'Tablas Aux'!$B$38)</f>
        <v>00. Pending Diagnosis</v>
      </c>
      <c r="K87" s="100" t="str">
        <f>IF(I87="","Pending evaluation",VLOOKUP(I87,'Tablas Aux'!$B$23:$C$30,2))</f>
        <v>Pending evaluation</v>
      </c>
      <c r="L87" s="87"/>
      <c r="M87" s="101"/>
      <c r="N87" s="87"/>
      <c r="O87" s="87"/>
      <c r="P87" s="87"/>
    </row>
    <row r="88" spans="2:16" ht="14.45">
      <c r="B88" s="95" t="str">
        <f ca="1"/>
        <v/>
      </c>
      <c r="C88" s="96"/>
      <c r="D88" s="97"/>
      <c r="E88" s="96" t="str">
        <v/>
      </c>
      <c r="F88" s="96"/>
      <c r="G88" s="97" t="str">
        <v/>
      </c>
      <c r="H88" s="98"/>
      <c r="I88" s="99"/>
      <c r="J88" s="100" t="str">
        <f>IF(I88="",'Tablas Aux'!$B$37,'Tablas Aux'!$B$38)</f>
        <v>00. Pending Diagnosis</v>
      </c>
      <c r="K88" s="100" t="str">
        <f>IF(I88="","Pending evaluation",VLOOKUP(I88,'Tablas Aux'!$B$23:$C$30,2))</f>
        <v>Pending evaluation</v>
      </c>
      <c r="L88" s="87"/>
      <c r="M88" s="101"/>
      <c r="N88" s="87"/>
      <c r="O88" s="87"/>
      <c r="P88" s="87"/>
    </row>
    <row r="89" spans="2:16" ht="14.45">
      <c r="B89" s="95" t="str">
        <f ca="1"/>
        <v/>
      </c>
      <c r="C89" s="96"/>
      <c r="D89" s="97"/>
      <c r="E89" s="96" t="str">
        <v/>
      </c>
      <c r="F89" s="96"/>
      <c r="G89" s="97" t="str">
        <v/>
      </c>
      <c r="H89" s="98"/>
      <c r="I89" s="99"/>
      <c r="J89" s="100" t="str">
        <f>IF(I89="",'Tablas Aux'!$B$37,'Tablas Aux'!$B$38)</f>
        <v>00. Pending Diagnosis</v>
      </c>
      <c r="K89" s="100" t="str">
        <f>IF(I89="","Pending evaluation",VLOOKUP(I89,'Tablas Aux'!$B$23:$C$30,2))</f>
        <v>Pending evaluation</v>
      </c>
      <c r="L89" s="87"/>
      <c r="M89" s="101"/>
      <c r="N89" s="87"/>
      <c r="O89" s="87"/>
      <c r="P89" s="87"/>
    </row>
    <row r="90" spans="2:16" ht="14.45">
      <c r="B90" s="95" t="str">
        <f ca="1"/>
        <v/>
      </c>
      <c r="C90" s="96"/>
      <c r="D90" s="97"/>
      <c r="E90" s="96" t="str">
        <v/>
      </c>
      <c r="F90" s="96"/>
      <c r="G90" s="97" t="str">
        <v/>
      </c>
      <c r="H90" s="98"/>
      <c r="I90" s="99"/>
      <c r="J90" s="100" t="str">
        <f>IF(I90="",'Tablas Aux'!$B$37,'Tablas Aux'!$B$38)</f>
        <v>00. Pending Diagnosis</v>
      </c>
      <c r="K90" s="100" t="str">
        <f>IF(I90="","Pending evaluation",VLOOKUP(I90,'Tablas Aux'!$B$23:$C$30,2))</f>
        <v>Pending evaluation</v>
      </c>
      <c r="L90" s="87"/>
      <c r="M90" s="101"/>
      <c r="N90" s="87"/>
      <c r="O90" s="87"/>
      <c r="P90" s="87"/>
    </row>
    <row r="91" spans="2:16" ht="14.45">
      <c r="B91" s="95" t="str">
        <f ca="1"/>
        <v/>
      </c>
      <c r="C91" s="96"/>
      <c r="D91" s="97"/>
      <c r="E91" s="96" t="str">
        <v/>
      </c>
      <c r="F91" s="96"/>
      <c r="G91" s="97" t="str">
        <v/>
      </c>
      <c r="H91" s="98"/>
      <c r="I91" s="99"/>
      <c r="J91" s="100" t="str">
        <f>IF(I91="",'Tablas Aux'!$B$37,'Tablas Aux'!$B$38)</f>
        <v>00. Pending Diagnosis</v>
      </c>
      <c r="K91" s="100" t="str">
        <f>IF(I91="","Pending evaluation",VLOOKUP(I91,'Tablas Aux'!$B$23:$C$30,2))</f>
        <v>Pending evaluation</v>
      </c>
      <c r="L91" s="87"/>
      <c r="M91" s="101"/>
      <c r="N91" s="87"/>
      <c r="O91" s="87"/>
      <c r="P91" s="87"/>
    </row>
    <row r="92" spans="2:16" ht="14.45">
      <c r="B92" s="95" t="str">
        <f ca="1"/>
        <v/>
      </c>
      <c r="C92" s="96"/>
      <c r="D92" s="97"/>
      <c r="E92" s="96" t="str">
        <v/>
      </c>
      <c r="F92" s="96"/>
      <c r="G92" s="97" t="str">
        <v/>
      </c>
      <c r="H92" s="98"/>
      <c r="I92" s="99"/>
      <c r="J92" s="100" t="str">
        <f>IF(I92="",'Tablas Aux'!$B$37,'Tablas Aux'!$B$38)</f>
        <v>00. Pending Diagnosis</v>
      </c>
      <c r="K92" s="100" t="str">
        <f>IF(I92="","Pending evaluation",VLOOKUP(I92,'Tablas Aux'!$B$23:$C$30,2))</f>
        <v>Pending evaluation</v>
      </c>
      <c r="L92" s="87"/>
      <c r="M92" s="101"/>
      <c r="N92" s="87"/>
      <c r="O92" s="87"/>
      <c r="P92" s="87"/>
    </row>
    <row r="93" spans="2:16" ht="14.45">
      <c r="B93" s="95" t="str">
        <f ca="1"/>
        <v/>
      </c>
      <c r="C93" s="96"/>
      <c r="D93" s="97"/>
      <c r="E93" s="96" t="str">
        <v/>
      </c>
      <c r="F93" s="96"/>
      <c r="G93" s="97" t="str">
        <v/>
      </c>
      <c r="H93" s="98"/>
      <c r="I93" s="99"/>
      <c r="J93" s="100" t="str">
        <f>IF(I93="",'Tablas Aux'!$B$37,'Tablas Aux'!$B$38)</f>
        <v>00. Pending Diagnosis</v>
      </c>
      <c r="K93" s="100" t="str">
        <f>IF(I93="","Pending evaluation",VLOOKUP(I93,'Tablas Aux'!$B$23:$C$30,2))</f>
        <v>Pending evaluation</v>
      </c>
      <c r="L93" s="87"/>
      <c r="M93" s="101"/>
      <c r="N93" s="87"/>
      <c r="O93" s="87"/>
      <c r="P93" s="87"/>
    </row>
    <row r="94" spans="2:16" ht="14.45">
      <c r="B94" s="95" t="str">
        <f ca="1"/>
        <v/>
      </c>
      <c r="C94" s="96"/>
      <c r="D94" s="97"/>
      <c r="E94" s="96" t="str">
        <v/>
      </c>
      <c r="F94" s="96"/>
      <c r="G94" s="97" t="str">
        <v/>
      </c>
      <c r="H94" s="98"/>
      <c r="I94" s="99"/>
      <c r="J94" s="100" t="str">
        <f>IF(I94="",'Tablas Aux'!$B$37,'Tablas Aux'!$B$38)</f>
        <v>00. Pending Diagnosis</v>
      </c>
      <c r="K94" s="100" t="str">
        <f>IF(I94="","Pending evaluation",VLOOKUP(I94,'Tablas Aux'!$B$23:$C$30,2))</f>
        <v>Pending evaluation</v>
      </c>
      <c r="L94" s="87"/>
      <c r="M94" s="101"/>
      <c r="N94" s="87"/>
      <c r="O94" s="87"/>
      <c r="P94" s="87"/>
    </row>
    <row r="95" spans="2:16" ht="14.45">
      <c r="B95" s="95" t="str">
        <f ca="1"/>
        <v/>
      </c>
      <c r="C95" s="96"/>
      <c r="D95" s="97"/>
      <c r="E95" s="96" t="str">
        <v/>
      </c>
      <c r="F95" s="96"/>
      <c r="G95" s="97" t="str">
        <v/>
      </c>
      <c r="H95" s="98"/>
      <c r="I95" s="99"/>
      <c r="J95" s="100" t="str">
        <f>IF(I95="",'Tablas Aux'!$B$37,'Tablas Aux'!$B$38)</f>
        <v>00. Pending Diagnosis</v>
      </c>
      <c r="K95" s="100" t="str">
        <f>IF(I95="","Pending evaluation",VLOOKUP(I95,'Tablas Aux'!$B$23:$C$30,2))</f>
        <v>Pending evaluation</v>
      </c>
      <c r="L95" s="87"/>
      <c r="M95" s="101"/>
      <c r="N95" s="87"/>
      <c r="O95" s="87"/>
      <c r="P95" s="87"/>
    </row>
    <row r="96" spans="2:16" ht="14.45">
      <c r="B96" s="95" t="str">
        <f ca="1"/>
        <v/>
      </c>
      <c r="C96" s="96"/>
      <c r="D96" s="97"/>
      <c r="E96" s="96" t="str">
        <v/>
      </c>
      <c r="F96" s="96"/>
      <c r="G96" s="97" t="str">
        <v/>
      </c>
      <c r="H96" s="98"/>
      <c r="I96" s="99"/>
      <c r="J96" s="100" t="str">
        <f>IF(I96="",'Tablas Aux'!$B$37,'Tablas Aux'!$B$38)</f>
        <v>00. Pending Diagnosis</v>
      </c>
      <c r="K96" s="100" t="str">
        <f>IF(I96="","Pending evaluation",VLOOKUP(I96,'Tablas Aux'!$B$23:$C$30,2))</f>
        <v>Pending evaluation</v>
      </c>
      <c r="L96" s="87"/>
      <c r="M96" s="101"/>
      <c r="N96" s="87"/>
      <c r="O96" s="87"/>
      <c r="P96" s="87"/>
    </row>
    <row r="97" spans="2:16" ht="14.45">
      <c r="B97" s="95" t="str">
        <f ca="1"/>
        <v/>
      </c>
      <c r="C97" s="96"/>
      <c r="D97" s="97"/>
      <c r="E97" s="96" t="str">
        <v/>
      </c>
      <c r="F97" s="96"/>
      <c r="G97" s="97" t="str">
        <v/>
      </c>
      <c r="H97" s="98"/>
      <c r="I97" s="99"/>
      <c r="J97" s="100" t="str">
        <f>IF(I97="",'Tablas Aux'!$B$37,'Tablas Aux'!$B$38)</f>
        <v>00. Pending Diagnosis</v>
      </c>
      <c r="K97" s="100" t="str">
        <f>IF(I97="","Pending evaluation",VLOOKUP(I97,'Tablas Aux'!$B$23:$C$30,2))</f>
        <v>Pending evaluation</v>
      </c>
      <c r="L97" s="87"/>
      <c r="M97" s="101"/>
      <c r="N97" s="87"/>
      <c r="O97" s="87"/>
      <c r="P97" s="87"/>
    </row>
    <row r="98" spans="2:16" ht="14.45">
      <c r="B98" s="95" t="str">
        <f ca="1"/>
        <v/>
      </c>
      <c r="C98" s="96"/>
      <c r="D98" s="97"/>
      <c r="E98" s="96" t="str">
        <v/>
      </c>
      <c r="F98" s="96"/>
      <c r="G98" s="97" t="str">
        <v/>
      </c>
      <c r="H98" s="98"/>
      <c r="I98" s="99"/>
      <c r="J98" s="100" t="str">
        <f>IF(I98="",'Tablas Aux'!$B$37,'Tablas Aux'!$B$38)</f>
        <v>00. Pending Diagnosis</v>
      </c>
      <c r="K98" s="100" t="str">
        <f>IF(I98="","Pending evaluation",VLOOKUP(I98,'Tablas Aux'!$B$23:$C$30,2))</f>
        <v>Pending evaluation</v>
      </c>
      <c r="L98" s="87"/>
      <c r="M98" s="101"/>
      <c r="N98" s="87"/>
      <c r="O98" s="87"/>
      <c r="P98" s="87"/>
    </row>
    <row r="99" spans="2:16" ht="14.45">
      <c r="B99" s="95" t="str">
        <f ca="1"/>
        <v/>
      </c>
      <c r="C99" s="96"/>
      <c r="D99" s="97"/>
      <c r="E99" s="96" t="str">
        <v/>
      </c>
      <c r="F99" s="96"/>
      <c r="G99" s="97" t="str">
        <v/>
      </c>
      <c r="H99" s="98"/>
      <c r="I99" s="99"/>
      <c r="J99" s="100" t="str">
        <f>IF(I99="",'Tablas Aux'!$B$37,'Tablas Aux'!$B$38)</f>
        <v>00. Pending Diagnosis</v>
      </c>
      <c r="K99" s="100" t="str">
        <f>IF(I99="","Pending evaluation",VLOOKUP(I99,'Tablas Aux'!$B$23:$C$30,2))</f>
        <v>Pending evaluation</v>
      </c>
      <c r="L99" s="87"/>
      <c r="M99" s="101"/>
      <c r="N99" s="87"/>
      <c r="O99" s="87"/>
      <c r="P99" s="87"/>
    </row>
    <row r="100" spans="2:16" ht="14.45">
      <c r="B100" s="95" t="str">
        <f ca="1"/>
        <v/>
      </c>
      <c r="C100" s="96"/>
      <c r="D100" s="97"/>
      <c r="E100" s="96" t="str">
        <v/>
      </c>
      <c r="F100" s="96"/>
      <c r="G100" s="97" t="str">
        <v/>
      </c>
      <c r="H100" s="98"/>
      <c r="I100" s="99"/>
      <c r="J100" s="100" t="str">
        <f>IF(I100="",'Tablas Aux'!$B$37,'Tablas Aux'!$B$38)</f>
        <v>00. Pending Diagnosis</v>
      </c>
      <c r="K100" s="100" t="str">
        <f>IF(I100="","Pending evaluation",VLOOKUP(I100,'Tablas Aux'!$B$23:$C$30,2))</f>
        <v>Pending evaluation</v>
      </c>
      <c r="L100" s="87"/>
      <c r="M100" s="101"/>
      <c r="N100" s="87"/>
      <c r="O100" s="87"/>
      <c r="P100" s="87"/>
    </row>
    <row r="101" spans="2:16">
      <c r="B101" s="71" t="str">
        <f ca="1"/>
        <v/>
      </c>
      <c r="D101" s="62"/>
      <c r="E101" s="71" t="str">
        <v/>
      </c>
      <c r="G101" s="62" t="str">
        <v/>
      </c>
      <c r="H101" s="74"/>
      <c r="I101" s="74"/>
    </row>
    <row r="102" spans="2:16">
      <c r="B102" s="71" t="str">
        <f ca="1"/>
        <v/>
      </c>
      <c r="D102" s="62"/>
      <c r="E102" s="71" t="str">
        <v/>
      </c>
      <c r="G102" s="62" t="str">
        <v/>
      </c>
      <c r="H102" s="74"/>
      <c r="I102" s="74"/>
    </row>
    <row r="103" spans="2:16">
      <c r="B103" s="71" t="str">
        <f ca="1"/>
        <v/>
      </c>
      <c r="D103" s="62"/>
      <c r="E103" s="71" t="str">
        <v/>
      </c>
      <c r="G103" s="62" t="str">
        <v/>
      </c>
      <c r="H103" s="74"/>
      <c r="I103" s="74"/>
    </row>
    <row r="104" spans="2:16">
      <c r="B104" s="71" t="str">
        <f ca="1"/>
        <v/>
      </c>
      <c r="D104" s="62"/>
      <c r="E104" s="71" t="str">
        <v/>
      </c>
      <c r="G104" s="62" t="str">
        <v/>
      </c>
      <c r="H104" s="74"/>
      <c r="I104" s="74"/>
    </row>
    <row r="105" spans="2:16">
      <c r="B105" s="71" t="str">
        <f ca="1"/>
        <v/>
      </c>
      <c r="D105" s="62"/>
      <c r="E105" s="71" t="str">
        <v/>
      </c>
      <c r="G105" s="62" t="str">
        <v/>
      </c>
      <c r="H105" s="74"/>
      <c r="I105" s="74"/>
    </row>
    <row r="106" spans="2:16">
      <c r="B106" s="71" t="str">
        <f ca="1"/>
        <v/>
      </c>
      <c r="D106" s="62"/>
      <c r="E106" s="71" t="str">
        <v/>
      </c>
      <c r="G106" s="62" t="str">
        <v/>
      </c>
      <c r="H106" s="74"/>
      <c r="I106" s="74"/>
    </row>
    <row r="107" spans="2:16">
      <c r="B107" s="71" t="str">
        <f ca="1"/>
        <v/>
      </c>
      <c r="D107" s="62"/>
      <c r="E107" s="71" t="str">
        <v/>
      </c>
      <c r="G107" s="62" t="str">
        <v/>
      </c>
      <c r="H107" s="74"/>
      <c r="I107" s="74"/>
    </row>
    <row r="108" spans="2:16">
      <c r="B108" s="71" t="str">
        <f ca="1"/>
        <v/>
      </c>
      <c r="D108" s="62"/>
      <c r="E108" s="71" t="str">
        <v/>
      </c>
      <c r="G108" s="62" t="str">
        <v/>
      </c>
      <c r="H108" s="74"/>
      <c r="I108" s="74"/>
    </row>
    <row r="109" spans="2:16">
      <c r="B109" s="71" t="str">
        <f ca="1"/>
        <v/>
      </c>
      <c r="D109" s="62"/>
      <c r="E109" s="71" t="str">
        <v/>
      </c>
      <c r="G109" s="62" t="str">
        <v/>
      </c>
      <c r="H109" s="74"/>
      <c r="I109" s="74"/>
    </row>
    <row r="110" spans="2:16">
      <c r="B110" s="71" t="str">
        <f ca="1"/>
        <v/>
      </c>
      <c r="D110" s="62"/>
      <c r="E110" s="71" t="str">
        <v/>
      </c>
      <c r="G110" s="62" t="str">
        <v/>
      </c>
      <c r="H110" s="74"/>
      <c r="I110" s="74"/>
    </row>
    <row r="111" spans="2:16">
      <c r="B111" s="71" t="str">
        <f ca="1"/>
        <v/>
      </c>
      <c r="D111" s="62"/>
      <c r="E111" s="71" t="str">
        <v/>
      </c>
      <c r="G111" s="62" t="str">
        <v/>
      </c>
      <c r="H111" s="74"/>
      <c r="I111" s="74"/>
    </row>
    <row r="112" spans="2:16">
      <c r="B112" s="71" t="str">
        <f ca="1"/>
        <v/>
      </c>
      <c r="D112" s="62"/>
      <c r="E112" s="71" t="str">
        <v/>
      </c>
      <c r="G112" s="62" t="str">
        <v/>
      </c>
      <c r="H112" s="74"/>
      <c r="I112" s="74"/>
    </row>
    <row r="113" spans="2:9">
      <c r="B113" s="71" t="str">
        <f ca="1"/>
        <v/>
      </c>
      <c r="D113" s="62"/>
      <c r="E113" s="71" t="str">
        <v/>
      </c>
      <c r="G113" s="62" t="str">
        <v/>
      </c>
      <c r="H113" s="74"/>
      <c r="I113" s="74"/>
    </row>
    <row r="114" spans="2:9">
      <c r="B114" s="71" t="str">
        <f ca="1"/>
        <v/>
      </c>
      <c r="D114" s="62"/>
      <c r="E114" s="71" t="str">
        <v/>
      </c>
      <c r="G114" s="62" t="str">
        <v/>
      </c>
      <c r="H114" s="74"/>
      <c r="I114" s="74"/>
    </row>
    <row r="115" spans="2:9">
      <c r="B115" s="71" t="str">
        <f ca="1"/>
        <v/>
      </c>
      <c r="D115" s="62"/>
      <c r="E115" s="71" t="str">
        <v/>
      </c>
      <c r="G115" s="62" t="str">
        <v/>
      </c>
      <c r="H115" s="74"/>
      <c r="I115" s="74"/>
    </row>
    <row r="116" spans="2:9">
      <c r="B116" s="71" t="str">
        <f ca="1"/>
        <v/>
      </c>
      <c r="D116" s="62"/>
      <c r="E116" s="71" t="str">
        <v/>
      </c>
      <c r="G116" s="62" t="str">
        <v/>
      </c>
      <c r="H116" s="74"/>
      <c r="I116" s="74"/>
    </row>
    <row r="117" spans="2:9">
      <c r="B117" s="71" t="str">
        <f ca="1"/>
        <v/>
      </c>
      <c r="D117" s="62"/>
      <c r="E117" s="71" t="str">
        <v/>
      </c>
      <c r="G117" s="62" t="str">
        <v/>
      </c>
      <c r="H117" s="74"/>
      <c r="I117" s="74"/>
    </row>
    <row r="118" spans="2:9">
      <c r="B118" s="71" t="str">
        <f ca="1"/>
        <v/>
      </c>
      <c r="D118" s="62"/>
      <c r="E118" s="71" t="str">
        <v/>
      </c>
      <c r="G118" s="62" t="str">
        <v/>
      </c>
      <c r="H118" s="74"/>
      <c r="I118" s="74"/>
    </row>
    <row r="119" spans="2:9">
      <c r="B119" s="71" t="str">
        <f ca="1"/>
        <v/>
      </c>
      <c r="D119" s="62"/>
      <c r="E119" s="71" t="str">
        <v/>
      </c>
      <c r="G119" s="62" t="str">
        <v/>
      </c>
      <c r="H119" s="74"/>
      <c r="I119" s="74"/>
    </row>
    <row r="120" spans="2:9">
      <c r="B120" s="71" t="str">
        <f ca="1"/>
        <v/>
      </c>
      <c r="D120" s="62"/>
      <c r="E120" s="71" t="str">
        <v/>
      </c>
      <c r="G120" s="62" t="str">
        <v/>
      </c>
      <c r="H120" s="74"/>
      <c r="I120" s="74"/>
    </row>
    <row r="121" spans="2:9">
      <c r="B121" s="71" t="str">
        <f ca="1"/>
        <v/>
      </c>
      <c r="D121" s="62"/>
      <c r="E121" s="71" t="str">
        <v/>
      </c>
      <c r="G121" s="62" t="str">
        <v/>
      </c>
      <c r="H121" s="74"/>
      <c r="I121" s="74"/>
    </row>
    <row r="122" spans="2:9">
      <c r="B122" s="71" t="str">
        <f ca="1"/>
        <v/>
      </c>
      <c r="D122" s="62"/>
      <c r="E122" s="71" t="str">
        <v/>
      </c>
      <c r="G122" s="62" t="str">
        <v/>
      </c>
      <c r="H122" s="74"/>
      <c r="I122" s="74"/>
    </row>
    <row r="123" spans="2:9">
      <c r="B123" s="71" t="str">
        <f ca="1"/>
        <v/>
      </c>
      <c r="D123" s="62"/>
      <c r="E123" s="71" t="str">
        <v/>
      </c>
      <c r="G123" s="62" t="str">
        <v/>
      </c>
      <c r="H123" s="74"/>
      <c r="I123" s="74"/>
    </row>
    <row r="124" spans="2:9">
      <c r="B124" s="71" t="str">
        <f ca="1"/>
        <v/>
      </c>
      <c r="D124" s="62"/>
      <c r="E124" s="71" t="str">
        <v/>
      </c>
      <c r="G124" s="62" t="str">
        <v/>
      </c>
      <c r="H124" s="74"/>
      <c r="I124" s="74"/>
    </row>
    <row r="125" spans="2:9">
      <c r="B125" s="71" t="str">
        <f ca="1"/>
        <v/>
      </c>
      <c r="D125" s="62"/>
      <c r="E125" s="71" t="str">
        <v/>
      </c>
      <c r="G125" s="62" t="str">
        <v/>
      </c>
      <c r="H125" s="74"/>
      <c r="I125" s="74"/>
    </row>
    <row r="126" spans="2:9">
      <c r="B126" s="71" t="str">
        <f ca="1"/>
        <v/>
      </c>
      <c r="D126" s="62"/>
      <c r="E126" s="71" t="str">
        <v/>
      </c>
      <c r="G126" s="62" t="str">
        <v/>
      </c>
      <c r="H126" s="74"/>
      <c r="I126" s="74"/>
    </row>
    <row r="127" spans="2:9">
      <c r="B127" s="71" t="str">
        <f ca="1"/>
        <v/>
      </c>
      <c r="D127" s="62"/>
      <c r="E127" s="71" t="str">
        <v/>
      </c>
      <c r="G127" s="62" t="str">
        <v/>
      </c>
      <c r="H127" s="74"/>
      <c r="I127" s="74"/>
    </row>
    <row r="128" spans="2:9">
      <c r="B128" s="71" t="str">
        <f ca="1"/>
        <v/>
      </c>
      <c r="D128" s="62"/>
      <c r="E128" s="71" t="str">
        <v/>
      </c>
      <c r="G128" s="62" t="str">
        <v/>
      </c>
      <c r="H128" s="74"/>
      <c r="I128" s="74"/>
    </row>
    <row r="129" spans="2:9">
      <c r="B129" s="71" t="str">
        <f ca="1"/>
        <v/>
      </c>
      <c r="D129" s="62"/>
      <c r="E129" s="71" t="str">
        <v/>
      </c>
      <c r="G129" s="62" t="str">
        <v/>
      </c>
      <c r="H129" s="74"/>
      <c r="I129" s="74"/>
    </row>
    <row r="130" spans="2:9">
      <c r="B130" s="71" t="str">
        <f ca="1"/>
        <v/>
      </c>
      <c r="D130" s="62"/>
      <c r="E130" s="71" t="str">
        <v/>
      </c>
      <c r="G130" s="62" t="str">
        <v/>
      </c>
      <c r="H130" s="74"/>
      <c r="I130" s="74"/>
    </row>
    <row r="131" spans="2:9">
      <c r="B131" s="71" t="str">
        <f ca="1"/>
        <v/>
      </c>
      <c r="D131" s="62"/>
      <c r="E131" s="71" t="str">
        <v/>
      </c>
      <c r="G131" s="62" t="str">
        <v/>
      </c>
      <c r="H131" s="74"/>
      <c r="I131" s="74"/>
    </row>
    <row r="132" spans="2:9">
      <c r="B132" s="71" t="str">
        <f ca="1"/>
        <v/>
      </c>
      <c r="D132" s="62"/>
      <c r="E132" s="71" t="str">
        <v/>
      </c>
      <c r="G132" s="62" t="str">
        <v/>
      </c>
      <c r="H132" s="74"/>
      <c r="I132" s="74"/>
    </row>
    <row r="133" spans="2:9">
      <c r="B133" s="71" t="str">
        <f ca="1"/>
        <v/>
      </c>
      <c r="D133" s="62"/>
      <c r="E133" s="71" t="str">
        <v/>
      </c>
      <c r="G133" s="62" t="str">
        <v/>
      </c>
      <c r="H133" s="74"/>
      <c r="I133" s="74"/>
    </row>
    <row r="134" spans="2:9">
      <c r="B134" s="71" t="str">
        <f ca="1"/>
        <v/>
      </c>
      <c r="D134" s="62"/>
      <c r="E134" s="71" t="str">
        <v/>
      </c>
      <c r="G134" s="62" t="str">
        <v/>
      </c>
      <c r="H134" s="74"/>
      <c r="I134" s="74"/>
    </row>
    <row r="135" spans="2:9">
      <c r="B135" s="71" t="str">
        <f ca="1"/>
        <v/>
      </c>
      <c r="D135" s="62"/>
      <c r="E135" s="71" t="str">
        <v/>
      </c>
      <c r="G135" s="62" t="str">
        <v/>
      </c>
      <c r="H135" s="74"/>
      <c r="I135" s="74"/>
    </row>
    <row r="136" spans="2:9">
      <c r="B136" s="71" t="str">
        <f ca="1"/>
        <v/>
      </c>
      <c r="D136" s="62"/>
      <c r="E136" s="71" t="str">
        <v/>
      </c>
      <c r="G136" s="62" t="str">
        <v/>
      </c>
      <c r="H136" s="74"/>
      <c r="I136" s="74"/>
    </row>
    <row r="137" spans="2:9">
      <c r="B137" s="71" t="str">
        <f ca="1"/>
        <v/>
      </c>
      <c r="D137" s="62"/>
      <c r="E137" s="71" t="str">
        <v/>
      </c>
      <c r="G137" s="62" t="str">
        <v/>
      </c>
      <c r="H137" s="74"/>
      <c r="I137" s="74"/>
    </row>
    <row r="138" spans="2:9">
      <c r="B138" s="71" t="str">
        <f ca="1"/>
        <v/>
      </c>
      <c r="D138" s="62"/>
      <c r="E138" s="71" t="str">
        <v/>
      </c>
      <c r="G138" s="62" t="str">
        <v/>
      </c>
      <c r="H138" s="74"/>
      <c r="I138" s="74"/>
    </row>
    <row r="139" spans="2:9">
      <c r="B139" s="71" t="str">
        <f ca="1"/>
        <v/>
      </c>
      <c r="D139" s="62"/>
      <c r="E139" s="71" t="str">
        <v/>
      </c>
      <c r="G139" s="62" t="str">
        <v/>
      </c>
      <c r="H139" s="74"/>
      <c r="I139" s="74"/>
    </row>
    <row r="140" spans="2:9">
      <c r="B140" s="71" t="str">
        <f ca="1"/>
        <v/>
      </c>
      <c r="D140" s="62"/>
      <c r="E140" s="71" t="str">
        <v/>
      </c>
      <c r="G140" s="62" t="str">
        <v/>
      </c>
      <c r="H140" s="74"/>
      <c r="I140" s="74"/>
    </row>
    <row r="141" spans="2:9">
      <c r="B141" s="71" t="str">
        <f ca="1"/>
        <v/>
      </c>
      <c r="D141" s="62"/>
      <c r="E141" s="71" t="str">
        <v/>
      </c>
      <c r="G141" s="62" t="str">
        <v/>
      </c>
      <c r="H141" s="74"/>
      <c r="I141" s="74"/>
    </row>
    <row r="142" spans="2:9">
      <c r="B142" s="71" t="str">
        <f ca="1"/>
        <v/>
      </c>
      <c r="D142" s="62"/>
      <c r="E142" s="71" t="str">
        <v/>
      </c>
      <c r="G142" s="62" t="str">
        <v/>
      </c>
      <c r="H142" s="74"/>
      <c r="I142" s="74"/>
    </row>
    <row r="143" spans="2:9">
      <c r="B143" s="71" t="str">
        <f ca="1"/>
        <v/>
      </c>
      <c r="D143" s="62"/>
      <c r="E143" s="71" t="str">
        <v/>
      </c>
      <c r="G143" s="62" t="str">
        <v/>
      </c>
      <c r="H143" s="74"/>
      <c r="I143" s="74"/>
    </row>
    <row r="144" spans="2:9">
      <c r="B144" s="71" t="str">
        <f ca="1"/>
        <v/>
      </c>
      <c r="D144" s="62"/>
      <c r="E144" s="71" t="str">
        <v/>
      </c>
      <c r="G144" s="62" t="str">
        <v/>
      </c>
      <c r="H144" s="74"/>
      <c r="I144" s="74"/>
    </row>
    <row r="145" spans="2:9">
      <c r="B145" s="71" t="str">
        <f ca="1"/>
        <v/>
      </c>
      <c r="D145" s="62"/>
      <c r="E145" s="71" t="str">
        <v/>
      </c>
      <c r="G145" s="62" t="str">
        <v/>
      </c>
      <c r="H145" s="74"/>
      <c r="I145" s="74"/>
    </row>
    <row r="146" spans="2:9">
      <c r="B146" s="71" t="str">
        <f ca="1"/>
        <v/>
      </c>
      <c r="D146" s="62"/>
      <c r="E146" s="71" t="str">
        <v/>
      </c>
      <c r="G146" s="62" t="str">
        <v/>
      </c>
      <c r="H146" s="74"/>
      <c r="I146" s="74"/>
    </row>
    <row r="147" spans="2:9">
      <c r="B147" s="71" t="str">
        <f ca="1"/>
        <v/>
      </c>
      <c r="D147" s="62"/>
      <c r="E147" s="71" t="str">
        <v/>
      </c>
      <c r="G147" s="62" t="str">
        <v/>
      </c>
      <c r="H147" s="74"/>
      <c r="I147" s="74"/>
    </row>
    <row r="148" spans="2:9">
      <c r="B148" s="71" t="str">
        <f ca="1"/>
        <v/>
      </c>
      <c r="D148" s="62"/>
      <c r="E148" s="71" t="str">
        <v/>
      </c>
      <c r="G148" s="62" t="str">
        <v/>
      </c>
      <c r="H148" s="74"/>
      <c r="I148" s="74"/>
    </row>
    <row r="149" spans="2:9">
      <c r="B149" s="71" t="str">
        <f ca="1"/>
        <v/>
      </c>
      <c r="D149" s="62"/>
      <c r="E149" s="71" t="str">
        <v/>
      </c>
      <c r="G149" s="62" t="str">
        <v/>
      </c>
      <c r="H149" s="74"/>
      <c r="I149" s="74"/>
    </row>
    <row r="150" spans="2:9">
      <c r="B150" s="71" t="str">
        <f ca="1"/>
        <v/>
      </c>
      <c r="D150" s="62"/>
      <c r="E150" s="71" t="str">
        <v/>
      </c>
      <c r="G150" s="62" t="str">
        <v/>
      </c>
      <c r="H150" s="74"/>
      <c r="I150" s="74"/>
    </row>
    <row r="151" spans="2:9">
      <c r="B151" s="71" t="str">
        <f ca="1"/>
        <v/>
      </c>
      <c r="D151" s="62"/>
      <c r="E151" s="71" t="str">
        <v/>
      </c>
      <c r="G151" s="62" t="str">
        <v/>
      </c>
      <c r="H151" s="74"/>
      <c r="I151" s="74"/>
    </row>
    <row r="152" spans="2:9">
      <c r="B152" s="71" t="str">
        <f ca="1"/>
        <v/>
      </c>
      <c r="D152" s="62"/>
      <c r="E152" s="71" t="str">
        <v/>
      </c>
      <c r="G152" s="62" t="str">
        <v/>
      </c>
      <c r="H152" s="74"/>
      <c r="I152" s="74"/>
    </row>
    <row r="153" spans="2:9">
      <c r="B153" s="71" t="str">
        <f ca="1"/>
        <v/>
      </c>
      <c r="D153" s="62"/>
      <c r="E153" s="71" t="str">
        <v/>
      </c>
      <c r="G153" s="62" t="str">
        <v/>
      </c>
      <c r="H153" s="74"/>
      <c r="I153" s="74"/>
    </row>
    <row r="154" spans="2:9">
      <c r="B154" s="71" t="str">
        <f ca="1"/>
        <v/>
      </c>
      <c r="D154" s="62"/>
      <c r="E154" s="71" t="str">
        <v/>
      </c>
      <c r="G154" s="62" t="str">
        <v/>
      </c>
      <c r="H154" s="74"/>
      <c r="I154" s="74"/>
    </row>
    <row r="155" spans="2:9">
      <c r="B155" s="71" t="str">
        <f ca="1"/>
        <v/>
      </c>
      <c r="D155" s="62"/>
      <c r="E155" s="71" t="str">
        <v/>
      </c>
      <c r="G155" s="62" t="str">
        <v/>
      </c>
      <c r="H155" s="74"/>
      <c r="I155" s="74"/>
    </row>
    <row r="156" spans="2:9">
      <c r="B156" s="71" t="str">
        <f ca="1"/>
        <v/>
      </c>
      <c r="D156" s="62"/>
      <c r="E156" s="71" t="str">
        <v/>
      </c>
      <c r="G156" s="62" t="str">
        <v/>
      </c>
      <c r="H156" s="74"/>
      <c r="I156" s="74"/>
    </row>
    <row r="157" spans="2:9">
      <c r="B157" s="71" t="str">
        <f ca="1"/>
        <v/>
      </c>
      <c r="D157" s="62"/>
      <c r="E157" s="71" t="str">
        <v/>
      </c>
      <c r="G157" s="62" t="str">
        <v/>
      </c>
      <c r="H157" s="74"/>
      <c r="I157" s="74"/>
    </row>
    <row r="158" spans="2:9">
      <c r="B158" s="71" t="str">
        <f ca="1"/>
        <v/>
      </c>
      <c r="D158" s="62"/>
      <c r="E158" s="71" t="str">
        <v/>
      </c>
      <c r="G158" s="62" t="str">
        <v/>
      </c>
      <c r="H158" s="74"/>
      <c r="I158" s="74"/>
    </row>
    <row r="159" spans="2:9">
      <c r="B159" s="71" t="str">
        <f ca="1"/>
        <v/>
      </c>
      <c r="D159" s="62"/>
      <c r="E159" s="71" t="str">
        <v/>
      </c>
      <c r="G159" s="62" t="str">
        <v/>
      </c>
      <c r="H159" s="74"/>
      <c r="I159" s="74"/>
    </row>
    <row r="160" spans="2:9">
      <c r="B160" s="71" t="str">
        <f ca="1"/>
        <v/>
      </c>
      <c r="D160" s="62"/>
      <c r="E160" s="71" t="str">
        <v/>
      </c>
      <c r="G160" s="62" t="str">
        <v/>
      </c>
      <c r="H160" s="74"/>
      <c r="I160" s="74"/>
    </row>
    <row r="161" spans="2:9">
      <c r="B161" s="71" t="str">
        <f ca="1"/>
        <v/>
      </c>
      <c r="D161" s="62"/>
      <c r="E161" s="71" t="str">
        <v/>
      </c>
      <c r="G161" s="62" t="str">
        <v/>
      </c>
      <c r="H161" s="74"/>
      <c r="I161" s="74"/>
    </row>
    <row r="162" spans="2:9">
      <c r="B162" s="71" t="str">
        <f ca="1"/>
        <v/>
      </c>
      <c r="D162" s="62"/>
      <c r="E162" s="71" t="str">
        <v/>
      </c>
      <c r="G162" s="62" t="str">
        <v/>
      </c>
      <c r="H162" s="74"/>
      <c r="I162" s="74"/>
    </row>
    <row r="163" spans="2:9">
      <c r="B163" s="71" t="str">
        <f ca="1"/>
        <v/>
      </c>
      <c r="D163" s="62"/>
      <c r="E163" s="71" t="str">
        <v/>
      </c>
      <c r="G163" s="62" t="str">
        <v/>
      </c>
      <c r="H163" s="74"/>
      <c r="I163" s="74"/>
    </row>
    <row r="164" spans="2:9">
      <c r="B164" s="71" t="str">
        <f ca="1"/>
        <v/>
      </c>
      <c r="D164" s="62"/>
      <c r="E164" s="71" t="str">
        <v/>
      </c>
      <c r="G164" s="62" t="str">
        <v/>
      </c>
      <c r="H164" s="74"/>
      <c r="I164" s="74"/>
    </row>
    <row r="165" spans="2:9">
      <c r="B165" s="71" t="str">
        <f ca="1"/>
        <v/>
      </c>
      <c r="D165" s="62"/>
      <c r="E165" s="71" t="str">
        <v/>
      </c>
      <c r="G165" s="62" t="str">
        <v/>
      </c>
      <c r="H165" s="74"/>
      <c r="I165" s="74"/>
    </row>
    <row r="166" spans="2:9">
      <c r="B166" s="71" t="str">
        <f ca="1"/>
        <v/>
      </c>
      <c r="D166" s="62"/>
      <c r="E166" s="71" t="str">
        <v/>
      </c>
      <c r="G166" s="62" t="str">
        <v/>
      </c>
      <c r="H166" s="74"/>
      <c r="I166" s="74"/>
    </row>
    <row r="167" spans="2:9">
      <c r="B167" s="71" t="str">
        <f ca="1"/>
        <v/>
      </c>
      <c r="D167" s="62"/>
      <c r="E167" s="71" t="str">
        <v/>
      </c>
      <c r="G167" s="62" t="str">
        <v/>
      </c>
      <c r="H167" s="74"/>
      <c r="I167" s="74"/>
    </row>
    <row r="168" spans="2:9">
      <c r="B168" s="71" t="str">
        <f ca="1"/>
        <v/>
      </c>
      <c r="D168" s="62"/>
      <c r="E168" s="71" t="str">
        <v/>
      </c>
      <c r="G168" s="62" t="str">
        <v/>
      </c>
      <c r="H168" s="74"/>
      <c r="I168" s="74"/>
    </row>
    <row r="169" spans="2:9">
      <c r="B169" s="71" t="str">
        <f ca="1"/>
        <v/>
      </c>
      <c r="D169" s="62"/>
      <c r="E169" s="71" t="str">
        <v/>
      </c>
      <c r="G169" s="62" t="str">
        <v/>
      </c>
      <c r="H169" s="74"/>
      <c r="I169" s="74"/>
    </row>
    <row r="170" spans="2:9">
      <c r="B170" s="71" t="str">
        <f ca="1"/>
        <v/>
      </c>
      <c r="D170" s="62"/>
      <c r="E170" s="71" t="str">
        <v/>
      </c>
      <c r="G170" s="62" t="str">
        <v/>
      </c>
      <c r="H170" s="74"/>
      <c r="I170" s="74"/>
    </row>
    <row r="171" spans="2:9">
      <c r="B171" s="71" t="str">
        <f ca="1"/>
        <v/>
      </c>
      <c r="D171" s="62"/>
      <c r="E171" s="71" t="str">
        <v/>
      </c>
      <c r="G171" s="62" t="str">
        <v/>
      </c>
      <c r="H171" s="74"/>
      <c r="I171" s="74"/>
    </row>
    <row r="172" spans="2:9">
      <c r="B172" s="71" t="str">
        <f ca="1"/>
        <v/>
      </c>
      <c r="D172" s="62"/>
      <c r="E172" s="71" t="str">
        <v/>
      </c>
      <c r="G172" s="62" t="str">
        <v/>
      </c>
      <c r="H172" s="74"/>
      <c r="I172" s="74"/>
    </row>
    <row r="173" spans="2:9">
      <c r="B173" s="71" t="str">
        <f ca="1"/>
        <v/>
      </c>
      <c r="D173" s="62"/>
      <c r="E173" s="71" t="str">
        <v/>
      </c>
      <c r="G173" s="62" t="str">
        <v/>
      </c>
      <c r="H173" s="74"/>
      <c r="I173" s="74"/>
    </row>
    <row r="174" spans="2:9">
      <c r="B174" s="71" t="str">
        <f ca="1"/>
        <v/>
      </c>
      <c r="D174" s="62"/>
      <c r="E174" s="71" t="str">
        <v/>
      </c>
      <c r="G174" s="62" t="str">
        <v/>
      </c>
      <c r="H174" s="74"/>
      <c r="I174" s="74"/>
    </row>
    <row r="175" spans="2:9">
      <c r="B175" s="71" t="str">
        <f ca="1"/>
        <v/>
      </c>
      <c r="D175" s="62"/>
      <c r="E175" s="71" t="str">
        <v/>
      </c>
      <c r="G175" s="62" t="str">
        <v/>
      </c>
      <c r="H175" s="74"/>
      <c r="I175" s="74"/>
    </row>
    <row r="176" spans="2:9">
      <c r="B176" s="71" t="str">
        <f ca="1"/>
        <v/>
      </c>
      <c r="D176" s="62"/>
      <c r="E176" s="71" t="str">
        <v/>
      </c>
      <c r="G176" s="62" t="str">
        <v/>
      </c>
      <c r="H176" s="74"/>
      <c r="I176" s="74"/>
    </row>
    <row r="177" spans="2:9">
      <c r="B177" s="71" t="str">
        <f ca="1"/>
        <v/>
      </c>
      <c r="D177" s="62"/>
      <c r="E177" s="71" t="str">
        <v/>
      </c>
      <c r="G177" s="62" t="str">
        <v/>
      </c>
      <c r="H177" s="74"/>
      <c r="I177" s="74"/>
    </row>
    <row r="178" spans="2:9">
      <c r="B178" s="71" t="str">
        <f ca="1"/>
        <v/>
      </c>
      <c r="D178" s="62"/>
      <c r="E178" s="71" t="str">
        <v/>
      </c>
      <c r="G178" s="62" t="str">
        <v/>
      </c>
      <c r="H178" s="74"/>
      <c r="I178" s="74"/>
    </row>
    <row r="179" spans="2:9">
      <c r="B179" s="71" t="str">
        <f ca="1"/>
        <v/>
      </c>
      <c r="D179" s="62"/>
      <c r="E179" s="71" t="str">
        <v/>
      </c>
      <c r="G179" s="62" t="str">
        <v/>
      </c>
      <c r="H179" s="74"/>
      <c r="I179" s="74"/>
    </row>
    <row r="180" spans="2:9">
      <c r="B180" s="71" t="str">
        <f ca="1"/>
        <v/>
      </c>
      <c r="D180" s="62"/>
      <c r="E180" s="71" t="str">
        <v/>
      </c>
      <c r="G180" s="62" t="str">
        <v/>
      </c>
      <c r="H180" s="74"/>
      <c r="I180" s="74"/>
    </row>
    <row r="181" spans="2:9">
      <c r="B181" s="71" t="str">
        <f ca="1"/>
        <v/>
      </c>
      <c r="D181" s="62"/>
      <c r="E181" s="71" t="str">
        <v/>
      </c>
      <c r="G181" s="62" t="str">
        <v/>
      </c>
      <c r="H181" s="74"/>
      <c r="I181" s="74"/>
    </row>
    <row r="182" spans="2:9">
      <c r="B182" s="71" t="str">
        <f ca="1"/>
        <v/>
      </c>
      <c r="D182" s="62"/>
      <c r="E182" s="71" t="str">
        <v/>
      </c>
      <c r="G182" s="62" t="str">
        <v/>
      </c>
      <c r="H182" s="74"/>
      <c r="I182" s="74"/>
    </row>
    <row r="183" spans="2:9">
      <c r="B183" s="71" t="str">
        <f ca="1"/>
        <v/>
      </c>
      <c r="D183" s="62"/>
      <c r="E183" s="71" t="str">
        <v/>
      </c>
      <c r="G183" s="62" t="str">
        <v/>
      </c>
      <c r="H183" s="74"/>
      <c r="I183" s="74"/>
    </row>
    <row r="184" spans="2:9">
      <c r="B184" s="71" t="str">
        <f ca="1"/>
        <v/>
      </c>
      <c r="D184" s="62"/>
      <c r="E184" s="71" t="str">
        <v/>
      </c>
      <c r="G184" s="62" t="str">
        <v/>
      </c>
      <c r="H184" s="74"/>
      <c r="I184" s="74"/>
    </row>
    <row r="185" spans="2:9">
      <c r="B185" s="71" t="str">
        <f ca="1"/>
        <v/>
      </c>
      <c r="D185" s="62"/>
      <c r="E185" s="71" t="str">
        <v/>
      </c>
      <c r="G185" s="62" t="str">
        <v/>
      </c>
      <c r="H185" s="74"/>
      <c r="I185" s="74"/>
    </row>
    <row r="186" spans="2:9">
      <c r="B186" s="71" t="str">
        <f ca="1"/>
        <v/>
      </c>
      <c r="D186" s="62"/>
      <c r="E186" s="71" t="str">
        <v/>
      </c>
      <c r="G186" s="62" t="str">
        <v/>
      </c>
      <c r="H186" s="74"/>
      <c r="I186" s="74"/>
    </row>
    <row r="187" spans="2:9">
      <c r="B187" s="71" t="str">
        <f ca="1"/>
        <v/>
      </c>
      <c r="D187" s="62"/>
      <c r="E187" s="71" t="str">
        <v/>
      </c>
      <c r="G187" s="62" t="str">
        <v/>
      </c>
      <c r="H187" s="74"/>
      <c r="I187" s="74"/>
    </row>
    <row r="188" spans="2:9">
      <c r="B188" s="71" t="str">
        <f ca="1"/>
        <v/>
      </c>
      <c r="D188" s="62"/>
      <c r="E188" s="71" t="str">
        <v/>
      </c>
      <c r="G188" s="62" t="str">
        <v/>
      </c>
      <c r="H188" s="74"/>
      <c r="I188" s="74"/>
    </row>
    <row r="189" spans="2:9">
      <c r="B189" s="71" t="str">
        <f ca="1"/>
        <v/>
      </c>
      <c r="D189" s="62"/>
      <c r="E189" s="71" t="str">
        <v/>
      </c>
      <c r="G189" s="62" t="str">
        <v/>
      </c>
      <c r="H189" s="74"/>
      <c r="I189" s="74"/>
    </row>
    <row r="190" spans="2:9">
      <c r="B190" s="71" t="str">
        <f ca="1"/>
        <v/>
      </c>
      <c r="D190" s="62"/>
      <c r="E190" s="71" t="str">
        <v/>
      </c>
      <c r="G190" s="62" t="str">
        <v/>
      </c>
      <c r="H190" s="74"/>
      <c r="I190" s="74"/>
    </row>
    <row r="191" spans="2:9">
      <c r="B191" s="71" t="str">
        <f ca="1"/>
        <v/>
      </c>
      <c r="D191" s="62"/>
      <c r="E191" s="71" t="str">
        <v/>
      </c>
      <c r="G191" s="62" t="str">
        <v/>
      </c>
      <c r="H191" s="74"/>
      <c r="I191" s="74"/>
    </row>
    <row r="192" spans="2:9">
      <c r="B192" s="71" t="str">
        <f ca="1"/>
        <v/>
      </c>
      <c r="D192" s="62"/>
      <c r="E192" s="71" t="str">
        <v/>
      </c>
      <c r="G192" s="62" t="str">
        <v/>
      </c>
      <c r="H192" s="74"/>
      <c r="I192" s="74"/>
    </row>
    <row r="193" spans="2:9">
      <c r="B193" s="71" t="str">
        <f ca="1"/>
        <v/>
      </c>
      <c r="D193" s="62"/>
      <c r="E193" s="71" t="str">
        <v/>
      </c>
      <c r="G193" s="62" t="str">
        <v/>
      </c>
      <c r="H193" s="74"/>
      <c r="I193" s="74"/>
    </row>
    <row r="194" spans="2:9">
      <c r="B194" s="71" t="str">
        <f ca="1"/>
        <v/>
      </c>
      <c r="D194" s="62"/>
      <c r="E194" s="71" t="str">
        <v/>
      </c>
      <c r="G194" s="62" t="str">
        <v/>
      </c>
      <c r="H194" s="74"/>
      <c r="I194" s="74"/>
    </row>
    <row r="195" spans="2:9">
      <c r="B195" s="71" t="str">
        <f ca="1"/>
        <v/>
      </c>
      <c r="D195" s="62"/>
      <c r="E195" s="71" t="str">
        <v/>
      </c>
      <c r="G195" s="62" t="str">
        <v/>
      </c>
      <c r="H195" s="74"/>
      <c r="I195" s="74"/>
    </row>
    <row r="196" spans="2:9">
      <c r="B196" s="71" t="str">
        <f ca="1"/>
        <v/>
      </c>
      <c r="D196" s="62"/>
      <c r="E196" s="71" t="str">
        <v/>
      </c>
      <c r="G196" s="62" t="str">
        <v/>
      </c>
      <c r="H196" s="74"/>
      <c r="I196" s="74"/>
    </row>
    <row r="197" spans="2:9">
      <c r="B197" s="71" t="str">
        <f ca="1"/>
        <v/>
      </c>
      <c r="D197" s="62"/>
      <c r="E197" s="71" t="str">
        <v/>
      </c>
      <c r="G197" s="62" t="str">
        <v/>
      </c>
      <c r="H197" s="74"/>
      <c r="I197" s="74"/>
    </row>
    <row r="198" spans="2:9">
      <c r="B198" s="71" t="str">
        <f ca="1"/>
        <v/>
      </c>
      <c r="D198" s="62"/>
      <c r="E198" s="71" t="str">
        <v/>
      </c>
      <c r="G198" s="62" t="str">
        <v/>
      </c>
      <c r="H198" s="74"/>
      <c r="I198" s="74"/>
    </row>
    <row r="199" spans="2:9">
      <c r="B199" s="71" t="str">
        <f ca="1"/>
        <v/>
      </c>
      <c r="D199" s="62"/>
      <c r="E199" s="71" t="str">
        <v/>
      </c>
      <c r="G199" s="62" t="str">
        <v/>
      </c>
      <c r="H199" s="74"/>
      <c r="I199" s="74"/>
    </row>
    <row r="200" spans="2:9">
      <c r="B200" s="71" t="str">
        <f ca="1"/>
        <v/>
      </c>
      <c r="D200" s="62"/>
      <c r="E200" s="71" t="str">
        <v/>
      </c>
      <c r="G200" s="62" t="str">
        <v/>
      </c>
      <c r="H200" s="74"/>
      <c r="I200" s="74"/>
    </row>
    <row r="201" spans="2:9">
      <c r="B201" s="71" t="str">
        <f ca="1"/>
        <v/>
      </c>
      <c r="D201" s="62"/>
      <c r="E201" s="71" t="str">
        <v/>
      </c>
      <c r="G201" s="62" t="str">
        <v/>
      </c>
      <c r="H201" s="74"/>
      <c r="I201" s="74"/>
    </row>
    <row r="202" spans="2:9">
      <c r="B202" s="71" t="str">
        <f ca="1"/>
        <v/>
      </c>
      <c r="D202" s="62"/>
      <c r="E202" s="71" t="str">
        <v/>
      </c>
      <c r="G202" s="62" t="str">
        <v/>
      </c>
      <c r="H202" s="74"/>
      <c r="I202" s="74"/>
    </row>
    <row r="203" spans="2:9">
      <c r="B203" s="71" t="str">
        <f ca="1"/>
        <v/>
      </c>
      <c r="D203" s="62"/>
      <c r="E203" s="71" t="str">
        <v/>
      </c>
      <c r="G203" s="62" t="str">
        <v/>
      </c>
      <c r="H203" s="74"/>
      <c r="I203" s="74"/>
    </row>
    <row r="204" spans="2:9">
      <c r="B204" s="71" t="str">
        <f ca="1"/>
        <v/>
      </c>
      <c r="D204" s="62"/>
      <c r="E204" s="71" t="str">
        <v/>
      </c>
      <c r="G204" s="62" t="str">
        <v/>
      </c>
      <c r="H204" s="74"/>
      <c r="I204" s="74"/>
    </row>
    <row r="205" spans="2:9">
      <c r="B205" s="71" t="str">
        <f ca="1"/>
        <v/>
      </c>
      <c r="D205" s="62"/>
      <c r="E205" s="71" t="str">
        <v/>
      </c>
      <c r="G205" s="62" t="str">
        <v/>
      </c>
      <c r="H205" s="74"/>
      <c r="I205" s="74"/>
    </row>
    <row r="206" spans="2:9">
      <c r="B206" s="71" t="str">
        <f ca="1"/>
        <v/>
      </c>
      <c r="D206" s="62"/>
      <c r="E206" s="71" t="str">
        <v/>
      </c>
      <c r="G206" s="62" t="str">
        <v/>
      </c>
      <c r="H206" s="74"/>
      <c r="I206" s="74"/>
    </row>
    <row r="207" spans="2:9">
      <c r="B207" s="71" t="str">
        <f ca="1"/>
        <v/>
      </c>
      <c r="D207" s="62"/>
      <c r="E207" s="71" t="str">
        <v/>
      </c>
      <c r="G207" s="62" t="str">
        <v/>
      </c>
      <c r="H207" s="74"/>
      <c r="I207" s="74"/>
    </row>
    <row r="208" spans="2:9">
      <c r="B208" s="71" t="str">
        <f ca="1"/>
        <v/>
      </c>
      <c r="D208" s="62"/>
      <c r="E208" s="71" t="str">
        <v/>
      </c>
      <c r="G208" s="62" t="str">
        <v/>
      </c>
      <c r="H208" s="74"/>
      <c r="I208" s="74"/>
    </row>
    <row r="209" spans="2:9">
      <c r="B209" s="71" t="str">
        <f ca="1"/>
        <v/>
      </c>
      <c r="D209" s="62"/>
      <c r="E209" s="71" t="str">
        <v/>
      </c>
      <c r="G209" s="62" t="str">
        <v/>
      </c>
      <c r="H209" s="74"/>
      <c r="I209" s="74"/>
    </row>
    <row r="210" spans="2:9">
      <c r="B210" s="71" t="str">
        <f ca="1"/>
        <v/>
      </c>
      <c r="D210" s="62"/>
      <c r="E210" s="71" t="str">
        <v/>
      </c>
      <c r="G210" s="62" t="str">
        <v/>
      </c>
      <c r="H210" s="74"/>
      <c r="I210" s="74"/>
    </row>
    <row r="211" spans="2:9">
      <c r="B211" s="71" t="str">
        <f ca="1"/>
        <v/>
      </c>
      <c r="D211" s="62"/>
      <c r="E211" s="71" t="str">
        <v/>
      </c>
      <c r="G211" s="62" t="str">
        <v/>
      </c>
      <c r="H211" s="74"/>
      <c r="I211" s="74"/>
    </row>
    <row r="212" spans="2:9">
      <c r="B212" s="71" t="str">
        <f ca="1"/>
        <v/>
      </c>
      <c r="D212" s="62"/>
      <c r="E212" s="71" t="str">
        <v/>
      </c>
      <c r="G212" s="62" t="str">
        <v/>
      </c>
      <c r="H212" s="74"/>
      <c r="I212" s="74"/>
    </row>
    <row r="213" spans="2:9">
      <c r="B213" s="71" t="str">
        <f ca="1"/>
        <v/>
      </c>
      <c r="D213" s="62"/>
      <c r="E213" s="71" t="str">
        <v/>
      </c>
      <c r="G213" s="62" t="str">
        <v/>
      </c>
      <c r="H213" s="74"/>
      <c r="I213" s="74"/>
    </row>
    <row r="214" spans="2:9">
      <c r="B214" s="71" t="str">
        <f ca="1"/>
        <v/>
      </c>
      <c r="D214" s="62"/>
      <c r="E214" s="71" t="str">
        <v/>
      </c>
      <c r="G214" s="62" t="str">
        <v/>
      </c>
      <c r="H214" s="74"/>
      <c r="I214" s="74"/>
    </row>
    <row r="215" spans="2:9">
      <c r="B215" s="71" t="str">
        <f ca="1"/>
        <v/>
      </c>
      <c r="D215" s="62"/>
      <c r="E215" s="71" t="str">
        <v/>
      </c>
      <c r="G215" s="62" t="str">
        <v/>
      </c>
      <c r="H215" s="74"/>
      <c r="I215" s="74"/>
    </row>
    <row r="216" spans="2:9">
      <c r="B216" s="71" t="str">
        <f ca="1"/>
        <v/>
      </c>
      <c r="D216" s="62"/>
      <c r="E216" s="71" t="str">
        <v/>
      </c>
      <c r="G216" s="62" t="str">
        <v/>
      </c>
      <c r="H216" s="74"/>
      <c r="I216" s="74"/>
    </row>
    <row r="217" spans="2:9">
      <c r="B217" s="71" t="str">
        <f ca="1"/>
        <v/>
      </c>
      <c r="D217" s="62"/>
      <c r="E217" s="71" t="str">
        <v/>
      </c>
      <c r="G217" s="62" t="str">
        <v/>
      </c>
      <c r="H217" s="74"/>
      <c r="I217" s="74"/>
    </row>
    <row r="218" spans="2:9">
      <c r="B218" s="71" t="str">
        <f ca="1"/>
        <v/>
      </c>
      <c r="D218" s="62"/>
      <c r="E218" s="71" t="str">
        <v/>
      </c>
      <c r="G218" s="62" t="str">
        <v/>
      </c>
      <c r="H218" s="74"/>
      <c r="I218" s="74"/>
    </row>
    <row r="219" spans="2:9">
      <c r="B219" s="71" t="str">
        <f ca="1"/>
        <v/>
      </c>
      <c r="D219" s="62"/>
      <c r="E219" s="71" t="str">
        <v/>
      </c>
      <c r="G219" s="62" t="str">
        <v/>
      </c>
      <c r="H219" s="74"/>
      <c r="I219" s="74"/>
    </row>
    <row r="220" spans="2:9">
      <c r="B220" s="71" t="str">
        <f ca="1"/>
        <v/>
      </c>
      <c r="D220" s="62"/>
      <c r="E220" s="71" t="str">
        <v/>
      </c>
      <c r="G220" s="62" t="str">
        <v/>
      </c>
      <c r="H220" s="74"/>
      <c r="I220" s="74"/>
    </row>
    <row r="221" spans="2:9">
      <c r="B221" s="71" t="str">
        <f ca="1"/>
        <v/>
      </c>
      <c r="D221" s="62"/>
      <c r="E221" s="71" t="str">
        <v/>
      </c>
      <c r="G221" s="62" t="str">
        <v/>
      </c>
      <c r="H221" s="74"/>
      <c r="I221" s="74"/>
    </row>
    <row r="222" spans="2:9">
      <c r="B222" s="71" t="str">
        <f ca="1"/>
        <v/>
      </c>
      <c r="D222" s="62"/>
      <c r="E222" s="71" t="str">
        <v/>
      </c>
      <c r="G222" s="62" t="str">
        <v/>
      </c>
      <c r="H222" s="74"/>
      <c r="I222" s="74"/>
    </row>
    <row r="223" spans="2:9">
      <c r="B223" s="71" t="str">
        <f ca="1"/>
        <v/>
      </c>
      <c r="D223" s="62"/>
      <c r="E223" s="71" t="str">
        <v/>
      </c>
      <c r="G223" s="62" t="str">
        <v/>
      </c>
      <c r="H223" s="74"/>
      <c r="I223" s="74"/>
    </row>
    <row r="224" spans="2:9">
      <c r="B224" s="71" t="str">
        <f ca="1"/>
        <v/>
      </c>
      <c r="D224" s="62"/>
      <c r="E224" s="71" t="str">
        <v/>
      </c>
      <c r="G224" s="62" t="str">
        <v/>
      </c>
      <c r="H224" s="74"/>
      <c r="I224" s="74"/>
    </row>
    <row r="225" spans="2:9">
      <c r="B225" s="71" t="str">
        <f ca="1"/>
        <v/>
      </c>
      <c r="D225" s="62"/>
      <c r="E225" s="71" t="str">
        <v/>
      </c>
      <c r="G225" s="62" t="str">
        <v/>
      </c>
      <c r="H225" s="74"/>
      <c r="I225" s="74"/>
    </row>
    <row r="226" spans="2:9">
      <c r="B226" s="71" t="str">
        <f ca="1"/>
        <v/>
      </c>
      <c r="D226" s="62"/>
      <c r="E226" s="71" t="str">
        <v/>
      </c>
      <c r="G226" s="62" t="str">
        <v/>
      </c>
      <c r="H226" s="74"/>
      <c r="I226" s="74"/>
    </row>
    <row r="227" spans="2:9">
      <c r="B227" s="71" t="str">
        <f ca="1"/>
        <v/>
      </c>
      <c r="D227" s="62"/>
      <c r="E227" s="71" t="str">
        <v/>
      </c>
      <c r="G227" s="62" t="str">
        <v/>
      </c>
      <c r="H227" s="74"/>
      <c r="I227" s="74"/>
    </row>
    <row r="228" spans="2:9">
      <c r="B228" s="71" t="str">
        <f ca="1"/>
        <v/>
      </c>
      <c r="D228" s="62"/>
      <c r="E228" s="71" t="str">
        <v/>
      </c>
      <c r="G228" s="62" t="str">
        <v/>
      </c>
      <c r="H228" s="74"/>
      <c r="I228" s="74"/>
    </row>
    <row r="229" spans="2:9">
      <c r="B229" s="71" t="str">
        <f ca="1"/>
        <v/>
      </c>
      <c r="D229" s="62"/>
      <c r="E229" s="71" t="str">
        <v/>
      </c>
      <c r="G229" s="62" t="str">
        <v/>
      </c>
      <c r="H229" s="74"/>
      <c r="I229" s="74"/>
    </row>
    <row r="230" spans="2:9">
      <c r="B230" s="71" t="str">
        <f ca="1"/>
        <v/>
      </c>
      <c r="D230" s="62"/>
      <c r="E230" s="71" t="str">
        <v/>
      </c>
      <c r="G230" s="62" t="str">
        <v/>
      </c>
      <c r="H230" s="74"/>
      <c r="I230" s="74"/>
    </row>
    <row r="231" spans="2:9">
      <c r="B231" s="71" t="str">
        <f ca="1"/>
        <v/>
      </c>
      <c r="D231" s="62"/>
      <c r="E231" s="71" t="str">
        <v/>
      </c>
      <c r="G231" s="62" t="str">
        <v/>
      </c>
      <c r="H231" s="74"/>
      <c r="I231" s="74"/>
    </row>
    <row r="232" spans="2:9">
      <c r="B232" s="71" t="str">
        <f ca="1"/>
        <v/>
      </c>
      <c r="D232" s="62"/>
      <c r="E232" s="71" t="str">
        <v/>
      </c>
      <c r="G232" s="62" t="str">
        <v/>
      </c>
      <c r="H232" s="74"/>
      <c r="I232" s="74"/>
    </row>
    <row r="233" spans="2:9">
      <c r="B233" s="71" t="str">
        <f ca="1"/>
        <v/>
      </c>
      <c r="D233" s="62"/>
      <c r="E233" s="71" t="str">
        <v/>
      </c>
      <c r="G233" s="62" t="str">
        <v/>
      </c>
      <c r="H233" s="74"/>
      <c r="I233" s="74"/>
    </row>
    <row r="234" spans="2:9">
      <c r="B234" s="71" t="str">
        <f ca="1"/>
        <v/>
      </c>
      <c r="D234" s="62"/>
      <c r="E234" s="71" t="str">
        <v/>
      </c>
      <c r="G234" s="62" t="str">
        <v/>
      </c>
      <c r="H234" s="74"/>
      <c r="I234" s="74"/>
    </row>
    <row r="235" spans="2:9">
      <c r="B235" s="71" t="str">
        <f ca="1"/>
        <v/>
      </c>
      <c r="D235" s="62"/>
      <c r="E235" s="71" t="str">
        <v/>
      </c>
      <c r="G235" s="62" t="str">
        <v/>
      </c>
      <c r="H235" s="74"/>
      <c r="I235" s="74"/>
    </row>
    <row r="236" spans="2:9">
      <c r="B236" s="71" t="str">
        <f ca="1"/>
        <v/>
      </c>
      <c r="D236" s="62"/>
      <c r="E236" s="71" t="str">
        <v/>
      </c>
      <c r="G236" s="62" t="str">
        <v/>
      </c>
      <c r="H236" s="74"/>
      <c r="I236" s="74"/>
    </row>
    <row r="237" spans="2:9">
      <c r="B237" s="71" t="str">
        <f ca="1"/>
        <v/>
      </c>
      <c r="D237" s="62"/>
      <c r="E237" s="71" t="str">
        <v/>
      </c>
      <c r="G237" s="62" t="str">
        <v/>
      </c>
      <c r="H237" s="74"/>
      <c r="I237" s="74"/>
    </row>
    <row r="238" spans="2:9">
      <c r="B238" s="71" t="str">
        <f ca="1"/>
        <v/>
      </c>
      <c r="D238" s="62"/>
      <c r="E238" s="71" t="str">
        <v/>
      </c>
      <c r="G238" s="62" t="str">
        <v/>
      </c>
      <c r="H238" s="74"/>
      <c r="I238" s="74"/>
    </row>
    <row r="239" spans="2:9">
      <c r="B239" s="71" t="str">
        <f ca="1"/>
        <v/>
      </c>
      <c r="D239" s="62"/>
      <c r="E239" s="71" t="str">
        <v/>
      </c>
      <c r="G239" s="62" t="str">
        <v/>
      </c>
      <c r="H239" s="74"/>
      <c r="I239" s="74"/>
    </row>
    <row r="240" spans="2:9">
      <c r="B240" s="71" t="str">
        <f ca="1"/>
        <v/>
      </c>
      <c r="D240" s="62"/>
      <c r="E240" s="71" t="str">
        <v/>
      </c>
      <c r="G240" s="62" t="str">
        <v/>
      </c>
      <c r="H240" s="74"/>
      <c r="I240" s="74"/>
    </row>
    <row r="241" spans="2:9">
      <c r="B241" s="71" t="str">
        <f ca="1"/>
        <v/>
      </c>
      <c r="D241" s="62"/>
      <c r="E241" s="71" t="str">
        <v/>
      </c>
      <c r="G241" s="62" t="str">
        <v/>
      </c>
      <c r="H241" s="74"/>
      <c r="I241" s="74"/>
    </row>
    <row r="242" spans="2:9">
      <c r="B242" s="71" t="str">
        <f ca="1"/>
        <v/>
      </c>
      <c r="D242" s="62"/>
      <c r="E242" s="71" t="str">
        <v/>
      </c>
      <c r="G242" s="62" t="str">
        <v/>
      </c>
      <c r="H242" s="74"/>
      <c r="I242" s="74"/>
    </row>
    <row r="243" spans="2:9">
      <c r="B243" s="71" t="str">
        <f ca="1"/>
        <v/>
      </c>
      <c r="D243" s="62"/>
      <c r="E243" s="71" t="str">
        <v/>
      </c>
      <c r="G243" s="62" t="str">
        <v/>
      </c>
      <c r="H243" s="74"/>
      <c r="I243" s="74"/>
    </row>
    <row r="244" spans="2:9">
      <c r="B244" s="71" t="str">
        <f ca="1"/>
        <v/>
      </c>
      <c r="D244" s="62"/>
      <c r="E244" s="71" t="str">
        <v/>
      </c>
      <c r="G244" s="62" t="str">
        <v/>
      </c>
      <c r="H244" s="74"/>
      <c r="I244" s="74"/>
    </row>
    <row r="245" spans="2:9">
      <c r="B245" s="71" t="str">
        <f ca="1"/>
        <v/>
      </c>
      <c r="D245" s="62"/>
      <c r="E245" s="71" t="str">
        <v/>
      </c>
      <c r="G245" s="62" t="str">
        <v/>
      </c>
      <c r="H245" s="74"/>
      <c r="I245" s="74"/>
    </row>
    <row r="246" spans="2:9">
      <c r="B246" s="71" t="str">
        <f ca="1"/>
        <v/>
      </c>
      <c r="D246" s="62"/>
      <c r="E246" s="71" t="str">
        <v/>
      </c>
      <c r="G246" s="62" t="str">
        <v/>
      </c>
      <c r="H246" s="74"/>
      <c r="I246" s="74"/>
    </row>
    <row r="247" spans="2:9">
      <c r="B247" s="71" t="str">
        <f ca="1"/>
        <v/>
      </c>
      <c r="D247" s="62"/>
      <c r="E247" s="71" t="str">
        <v/>
      </c>
      <c r="G247" s="62" t="str">
        <v/>
      </c>
      <c r="H247" s="74"/>
      <c r="I247" s="74"/>
    </row>
    <row r="248" spans="2:9">
      <c r="B248" s="71" t="str">
        <f ca="1"/>
        <v/>
      </c>
      <c r="D248" s="62"/>
      <c r="E248" s="71" t="str">
        <v/>
      </c>
      <c r="G248" s="62" t="str">
        <v/>
      </c>
      <c r="H248" s="74"/>
      <c r="I248" s="74"/>
    </row>
    <row r="249" spans="2:9">
      <c r="B249" s="71" t="str">
        <f ca="1"/>
        <v/>
      </c>
      <c r="D249" s="62"/>
      <c r="E249" s="71" t="str">
        <v/>
      </c>
      <c r="G249" s="62" t="str">
        <v/>
      </c>
      <c r="H249" s="74"/>
      <c r="I249" s="74"/>
    </row>
    <row r="250" spans="2:9">
      <c r="B250" s="71" t="str">
        <f ca="1"/>
        <v/>
      </c>
      <c r="D250" s="62"/>
      <c r="E250" s="71" t="str">
        <v/>
      </c>
      <c r="G250" s="62" t="str">
        <v/>
      </c>
      <c r="H250" s="74"/>
      <c r="I250" s="74"/>
    </row>
    <row r="251" spans="2:9">
      <c r="B251" s="71" t="str">
        <f ca="1"/>
        <v/>
      </c>
      <c r="D251" s="62"/>
      <c r="E251" s="71" t="str">
        <v/>
      </c>
      <c r="G251" s="62" t="str">
        <v/>
      </c>
      <c r="H251" s="74"/>
      <c r="I251" s="74"/>
    </row>
    <row r="252" spans="2:9">
      <c r="B252" s="71" t="str">
        <f ca="1"/>
        <v/>
      </c>
      <c r="D252" s="62"/>
      <c r="E252" s="71" t="str">
        <v/>
      </c>
      <c r="G252" s="62" t="str">
        <v/>
      </c>
      <c r="H252" s="74"/>
      <c r="I252" s="74"/>
    </row>
    <row r="253" spans="2:9">
      <c r="B253" s="71" t="str">
        <f ca="1"/>
        <v/>
      </c>
      <c r="D253" s="62"/>
      <c r="E253" s="71" t="str">
        <v/>
      </c>
      <c r="G253" s="62" t="str">
        <v/>
      </c>
      <c r="H253" s="74"/>
      <c r="I253" s="74"/>
    </row>
    <row r="254" spans="2:9">
      <c r="B254" s="71" t="str">
        <f ca="1"/>
        <v/>
      </c>
      <c r="D254" s="62"/>
      <c r="E254" s="71" t="str">
        <v/>
      </c>
      <c r="G254" s="62" t="str">
        <v/>
      </c>
      <c r="H254" s="74"/>
      <c r="I254" s="74"/>
    </row>
    <row r="255" spans="2:9">
      <c r="B255" s="71" t="str">
        <f ca="1"/>
        <v/>
      </c>
      <c r="D255" s="62"/>
      <c r="E255" s="71" t="str">
        <v/>
      </c>
      <c r="G255" s="62" t="str">
        <v/>
      </c>
      <c r="H255" s="74"/>
      <c r="I255" s="74"/>
    </row>
    <row r="256" spans="2:9">
      <c r="B256" s="71" t="str">
        <f ca="1"/>
        <v/>
      </c>
      <c r="D256" s="62"/>
      <c r="E256" s="71" t="str">
        <v/>
      </c>
      <c r="G256" s="62" t="str">
        <v/>
      </c>
      <c r="H256" s="74"/>
      <c r="I256" s="74"/>
    </row>
    <row r="257" spans="2:9">
      <c r="B257" s="71" t="str">
        <f ca="1"/>
        <v/>
      </c>
      <c r="D257" s="62"/>
      <c r="E257" s="71" t="str">
        <v/>
      </c>
      <c r="G257" s="62" t="str">
        <v/>
      </c>
      <c r="H257" s="74"/>
      <c r="I257" s="74"/>
    </row>
    <row r="258" spans="2:9">
      <c r="B258" s="71" t="str">
        <f ca="1"/>
        <v/>
      </c>
      <c r="D258" s="62"/>
      <c r="E258" s="71" t="str">
        <v/>
      </c>
      <c r="G258" s="62" t="str">
        <v/>
      </c>
      <c r="H258" s="74"/>
      <c r="I258" s="74"/>
    </row>
    <row r="259" spans="2:9">
      <c r="B259" s="71" t="str">
        <f ca="1"/>
        <v/>
      </c>
      <c r="D259" s="62"/>
      <c r="E259" s="71" t="str">
        <v/>
      </c>
      <c r="G259" s="62" t="str">
        <v/>
      </c>
      <c r="H259" s="74"/>
      <c r="I259" s="74"/>
    </row>
    <row r="260" spans="2:9">
      <c r="B260" s="71" t="str">
        <f ca="1"/>
        <v/>
      </c>
      <c r="D260" s="62"/>
      <c r="E260" s="71" t="str">
        <v/>
      </c>
      <c r="G260" s="62" t="str">
        <v/>
      </c>
      <c r="H260" s="74"/>
      <c r="I260" s="74"/>
    </row>
    <row r="261" spans="2:9">
      <c r="B261" s="71" t="str">
        <f ca="1"/>
        <v/>
      </c>
      <c r="D261" s="62"/>
      <c r="E261" s="71" t="str">
        <v/>
      </c>
      <c r="G261" s="62" t="str">
        <v/>
      </c>
      <c r="H261" s="74"/>
      <c r="I261" s="74"/>
    </row>
    <row r="262" spans="2:9">
      <c r="B262" s="71" t="str">
        <f ca="1"/>
        <v/>
      </c>
      <c r="D262" s="62"/>
      <c r="E262" s="71" t="str">
        <v/>
      </c>
      <c r="G262" s="62" t="str">
        <v/>
      </c>
      <c r="H262" s="74"/>
      <c r="I262" s="74"/>
    </row>
    <row r="263" spans="2:9">
      <c r="B263" s="71" t="str">
        <f ca="1"/>
        <v/>
      </c>
      <c r="D263" s="62"/>
      <c r="E263" s="71" t="str">
        <v/>
      </c>
      <c r="G263" s="62" t="str">
        <v/>
      </c>
      <c r="H263" s="74"/>
      <c r="I263" s="74"/>
    </row>
    <row r="264" spans="2:9">
      <c r="B264" s="71" t="str">
        <f ca="1"/>
        <v/>
      </c>
      <c r="D264" s="62"/>
      <c r="E264" s="71" t="str">
        <v/>
      </c>
      <c r="G264" s="62" t="str">
        <v/>
      </c>
      <c r="H264" s="74"/>
      <c r="I264" s="74"/>
    </row>
    <row r="265" spans="2:9">
      <c r="B265" s="71" t="str">
        <f ca="1"/>
        <v/>
      </c>
      <c r="D265" s="62"/>
      <c r="E265" s="71" t="str">
        <v/>
      </c>
      <c r="G265" s="62" t="str">
        <v/>
      </c>
      <c r="H265" s="74"/>
      <c r="I265" s="74"/>
    </row>
    <row r="266" spans="2:9">
      <c r="B266" s="71" t="str">
        <f ca="1"/>
        <v/>
      </c>
      <c r="D266" s="62"/>
      <c r="E266" s="71" t="str">
        <v/>
      </c>
      <c r="G266" s="62" t="str">
        <v/>
      </c>
      <c r="H266" s="74"/>
      <c r="I266" s="74"/>
    </row>
    <row r="267" spans="2:9">
      <c r="B267" s="71" t="str">
        <f ca="1"/>
        <v/>
      </c>
      <c r="D267" s="62"/>
      <c r="E267" s="71" t="str">
        <v/>
      </c>
      <c r="G267" s="62" t="str">
        <v/>
      </c>
      <c r="H267" s="74"/>
      <c r="I267" s="74"/>
    </row>
    <row r="268" spans="2:9">
      <c r="B268" s="71" t="str">
        <f ca="1"/>
        <v/>
      </c>
      <c r="D268" s="62"/>
      <c r="E268" s="71" t="str">
        <v/>
      </c>
      <c r="G268" s="62" t="str">
        <v/>
      </c>
      <c r="H268" s="74"/>
      <c r="I268" s="74"/>
    </row>
    <row r="269" spans="2:9">
      <c r="B269" s="71" t="str">
        <f ca="1"/>
        <v/>
      </c>
      <c r="D269" s="62"/>
      <c r="E269" s="71" t="str">
        <v/>
      </c>
      <c r="G269" s="62" t="str">
        <v/>
      </c>
      <c r="H269" s="74"/>
      <c r="I269" s="74"/>
    </row>
    <row r="270" spans="2:9">
      <c r="B270" s="71" t="str">
        <f ca="1"/>
        <v/>
      </c>
      <c r="D270" s="62"/>
      <c r="E270" s="71" t="str">
        <v/>
      </c>
      <c r="G270" s="62" t="str">
        <v/>
      </c>
      <c r="H270" s="74"/>
      <c r="I270" s="74"/>
    </row>
    <row r="271" spans="2:9">
      <c r="B271" s="71" t="str">
        <f ca="1"/>
        <v/>
      </c>
      <c r="D271" s="62"/>
      <c r="E271" s="71" t="str">
        <v/>
      </c>
      <c r="G271" s="62" t="str">
        <v/>
      </c>
      <c r="H271" s="74"/>
      <c r="I271" s="74"/>
    </row>
    <row r="272" spans="2:9">
      <c r="B272" s="71" t="str">
        <f ca="1"/>
        <v/>
      </c>
      <c r="D272" s="62"/>
      <c r="E272" s="71" t="str">
        <v/>
      </c>
      <c r="G272" s="62" t="str">
        <v/>
      </c>
      <c r="H272" s="74"/>
      <c r="I272" s="74"/>
    </row>
    <row r="273" spans="2:9">
      <c r="B273" s="71" t="str">
        <f ca="1"/>
        <v/>
      </c>
      <c r="D273" s="62"/>
      <c r="E273" s="71" t="str">
        <v/>
      </c>
      <c r="G273" s="62" t="str">
        <v/>
      </c>
      <c r="H273" s="74"/>
      <c r="I273" s="74"/>
    </row>
    <row r="274" spans="2:9">
      <c r="B274" s="71" t="str">
        <f ca="1"/>
        <v/>
      </c>
      <c r="D274" s="62"/>
      <c r="E274" s="71" t="str">
        <v/>
      </c>
      <c r="G274" s="62" t="str">
        <v/>
      </c>
      <c r="H274" s="74"/>
      <c r="I274" s="74"/>
    </row>
    <row r="275" spans="2:9">
      <c r="B275" s="71" t="str">
        <f ca="1"/>
        <v/>
      </c>
      <c r="D275" s="62"/>
      <c r="E275" s="71" t="str">
        <v/>
      </c>
      <c r="G275" s="62" t="str">
        <v/>
      </c>
      <c r="H275" s="74"/>
      <c r="I275" s="74"/>
    </row>
    <row r="276" spans="2:9">
      <c r="B276" s="71" t="str">
        <f ca="1"/>
        <v/>
      </c>
      <c r="D276" s="62"/>
      <c r="E276" s="71" t="str">
        <v/>
      </c>
      <c r="G276" s="62" t="str">
        <v/>
      </c>
      <c r="H276" s="74"/>
      <c r="I276" s="74"/>
    </row>
    <row r="277" spans="2:9">
      <c r="B277" s="71" t="str">
        <f ca="1"/>
        <v/>
      </c>
      <c r="D277" s="62"/>
      <c r="E277" s="71" t="str">
        <v/>
      </c>
      <c r="G277" s="62" t="str">
        <v/>
      </c>
      <c r="H277" s="74"/>
      <c r="I277" s="74"/>
    </row>
    <row r="278" spans="2:9">
      <c r="B278" s="71" t="str">
        <f ca="1"/>
        <v/>
      </c>
      <c r="D278" s="62"/>
      <c r="E278" s="71" t="str">
        <v/>
      </c>
      <c r="G278" s="62" t="str">
        <v/>
      </c>
      <c r="H278" s="74"/>
      <c r="I278" s="74"/>
    </row>
    <row r="279" spans="2:9">
      <c r="B279" s="71" t="str">
        <f ca="1"/>
        <v/>
      </c>
      <c r="D279" s="62"/>
      <c r="E279" s="71" t="str">
        <v/>
      </c>
      <c r="G279" s="62" t="str">
        <v/>
      </c>
      <c r="H279" s="74"/>
      <c r="I279" s="74"/>
    </row>
    <row r="280" spans="2:9">
      <c r="B280" s="71" t="str">
        <f ca="1"/>
        <v/>
      </c>
      <c r="D280" s="62"/>
      <c r="E280" s="71" t="str">
        <v/>
      </c>
      <c r="G280" s="62" t="str">
        <v/>
      </c>
      <c r="H280" s="74"/>
      <c r="I280" s="74"/>
    </row>
    <row r="281" spans="2:9">
      <c r="B281" s="71" t="str">
        <f ca="1"/>
        <v/>
      </c>
      <c r="D281" s="62"/>
      <c r="E281" s="71" t="str">
        <v/>
      </c>
      <c r="G281" s="62" t="str">
        <v/>
      </c>
      <c r="H281" s="74"/>
      <c r="I281" s="74"/>
    </row>
    <row r="282" spans="2:9">
      <c r="B282" s="71" t="str">
        <f ca="1"/>
        <v/>
      </c>
      <c r="D282" s="62"/>
      <c r="E282" s="71" t="str">
        <v/>
      </c>
      <c r="G282" s="62" t="str">
        <v/>
      </c>
      <c r="H282" s="74"/>
      <c r="I282" s="74"/>
    </row>
    <row r="283" spans="2:9">
      <c r="B283" s="71" t="str">
        <f ca="1"/>
        <v/>
      </c>
      <c r="D283" s="62"/>
      <c r="E283" s="71" t="str">
        <v/>
      </c>
      <c r="G283" s="62" t="str">
        <v/>
      </c>
      <c r="H283" s="74"/>
      <c r="I283" s="74"/>
    </row>
    <row r="284" spans="2:9">
      <c r="B284" s="71" t="str">
        <f ca="1"/>
        <v/>
      </c>
      <c r="D284" s="62"/>
      <c r="E284" s="71" t="str">
        <v/>
      </c>
      <c r="G284" s="62" t="str">
        <v/>
      </c>
      <c r="H284" s="74"/>
      <c r="I284" s="74"/>
    </row>
    <row r="285" spans="2:9">
      <c r="B285" s="71" t="str">
        <f ca="1"/>
        <v/>
      </c>
      <c r="D285" s="62"/>
      <c r="E285" s="71" t="str">
        <v/>
      </c>
      <c r="G285" s="62" t="str">
        <v/>
      </c>
      <c r="H285" s="74"/>
      <c r="I285" s="74"/>
    </row>
    <row r="286" spans="2:9">
      <c r="B286" s="71" t="str">
        <f ca="1"/>
        <v/>
      </c>
      <c r="D286" s="62"/>
      <c r="E286" s="71" t="str">
        <v/>
      </c>
      <c r="G286" s="62" t="str">
        <v/>
      </c>
      <c r="H286" s="74"/>
      <c r="I286" s="74"/>
    </row>
    <row r="287" spans="2:9">
      <c r="B287" s="71" t="str">
        <f ca="1"/>
        <v/>
      </c>
      <c r="D287" s="62"/>
      <c r="E287" s="71" t="str">
        <v/>
      </c>
      <c r="G287" s="62" t="str">
        <v/>
      </c>
      <c r="H287" s="74"/>
      <c r="I287" s="74"/>
    </row>
    <row r="288" spans="2:9">
      <c r="B288" s="71" t="str">
        <f ca="1"/>
        <v/>
      </c>
      <c r="D288" s="62"/>
      <c r="E288" s="71" t="str">
        <v/>
      </c>
      <c r="G288" s="62" t="str">
        <v/>
      </c>
      <c r="H288" s="74"/>
      <c r="I288" s="74"/>
    </row>
    <row r="289" spans="2:9">
      <c r="B289" s="71" t="str">
        <f ca="1"/>
        <v/>
      </c>
      <c r="D289" s="62"/>
      <c r="E289" s="71" t="str">
        <v/>
      </c>
      <c r="G289" s="62" t="str">
        <v/>
      </c>
      <c r="H289" s="74"/>
      <c r="I289" s="74"/>
    </row>
    <row r="290" spans="2:9">
      <c r="B290" s="71" t="str">
        <f ca="1"/>
        <v/>
      </c>
      <c r="D290" s="62"/>
      <c r="E290" s="71" t="str">
        <v/>
      </c>
      <c r="G290" s="62" t="str">
        <v/>
      </c>
      <c r="H290" s="74"/>
      <c r="I290" s="74"/>
    </row>
    <row r="291" spans="2:9">
      <c r="B291" s="71" t="str">
        <f ca="1"/>
        <v/>
      </c>
      <c r="D291" s="62"/>
      <c r="E291" s="71" t="str">
        <v/>
      </c>
      <c r="G291" s="62" t="str">
        <v/>
      </c>
      <c r="H291" s="74"/>
      <c r="I291" s="74"/>
    </row>
    <row r="292" spans="2:9">
      <c r="B292" s="71" t="str">
        <f ca="1"/>
        <v/>
      </c>
      <c r="D292" s="62"/>
      <c r="E292" s="71" t="str">
        <v/>
      </c>
      <c r="G292" s="62" t="str">
        <v/>
      </c>
      <c r="H292" s="74"/>
      <c r="I292" s="74"/>
    </row>
    <row r="293" spans="2:9">
      <c r="B293" s="71" t="str">
        <f ca="1"/>
        <v/>
      </c>
      <c r="D293" s="62"/>
      <c r="E293" s="71" t="str">
        <v/>
      </c>
      <c r="G293" s="62" t="str">
        <v/>
      </c>
      <c r="H293" s="74"/>
      <c r="I293" s="74"/>
    </row>
    <row r="294" spans="2:9">
      <c r="B294" s="71" t="str">
        <f ca="1"/>
        <v/>
      </c>
      <c r="D294" s="62"/>
      <c r="E294" s="71" t="str">
        <v/>
      </c>
      <c r="G294" s="62" t="str">
        <v/>
      </c>
      <c r="H294" s="74"/>
      <c r="I294" s="74"/>
    </row>
    <row r="295" spans="2:9">
      <c r="B295" s="71" t="str">
        <f ca="1"/>
        <v/>
      </c>
      <c r="D295" s="62"/>
      <c r="E295" s="71" t="str">
        <v/>
      </c>
      <c r="G295" s="62" t="str">
        <v/>
      </c>
      <c r="H295" s="74"/>
      <c r="I295" s="74"/>
    </row>
    <row r="296" spans="2:9">
      <c r="B296" s="71" t="str">
        <f ca="1"/>
        <v/>
      </c>
      <c r="D296" s="62"/>
      <c r="E296" s="71" t="str">
        <v/>
      </c>
      <c r="G296" s="62" t="str">
        <v/>
      </c>
      <c r="H296" s="74"/>
      <c r="I296" s="74"/>
    </row>
    <row r="297" spans="2:9">
      <c r="B297" s="71" t="str">
        <f ca="1"/>
        <v/>
      </c>
      <c r="D297" s="62"/>
      <c r="E297" s="71" t="str">
        <v/>
      </c>
      <c r="G297" s="62" t="str">
        <v/>
      </c>
      <c r="H297" s="74"/>
      <c r="I297" s="74"/>
    </row>
    <row r="298" spans="2:9">
      <c r="B298" s="71" t="str">
        <f ca="1"/>
        <v/>
      </c>
      <c r="D298" s="62"/>
      <c r="E298" s="71" t="str">
        <v/>
      </c>
      <c r="G298" s="62" t="str">
        <v/>
      </c>
      <c r="H298" s="74"/>
      <c r="I298" s="74"/>
    </row>
    <row r="299" spans="2:9">
      <c r="B299" s="71" t="str">
        <f ca="1"/>
        <v/>
      </c>
      <c r="D299" s="62"/>
      <c r="E299" s="71" t="str">
        <v/>
      </c>
      <c r="G299" s="62" t="str">
        <v/>
      </c>
      <c r="H299" s="74"/>
      <c r="I299" s="74"/>
    </row>
    <row r="300" spans="2:9">
      <c r="B300" s="71" t="str">
        <f ca="1"/>
        <v/>
      </c>
      <c r="D300" s="62"/>
      <c r="E300" s="71" t="str">
        <v/>
      </c>
      <c r="G300" s="62" t="str">
        <v/>
      </c>
      <c r="H300" s="74"/>
      <c r="I300" s="74"/>
    </row>
    <row r="301" spans="2:9">
      <c r="B301" s="71" t="str">
        <f ca="1"/>
        <v/>
      </c>
      <c r="D301" s="62"/>
      <c r="E301" s="71" t="str">
        <v/>
      </c>
      <c r="G301" s="62" t="str">
        <v/>
      </c>
      <c r="H301" s="74"/>
      <c r="I301" s="74"/>
    </row>
    <row r="302" spans="2:9">
      <c r="B302" s="71" t="str">
        <f ca="1"/>
        <v/>
      </c>
      <c r="D302" s="62"/>
      <c r="E302" s="71" t="str">
        <v/>
      </c>
      <c r="G302" s="62" t="str">
        <v/>
      </c>
      <c r="H302" s="74"/>
      <c r="I302" s="74"/>
    </row>
    <row r="303" spans="2:9">
      <c r="B303" s="71" t="str">
        <f ca="1"/>
        <v/>
      </c>
      <c r="D303" s="62"/>
      <c r="E303" s="71" t="str">
        <v/>
      </c>
      <c r="G303" s="62" t="str">
        <v/>
      </c>
      <c r="H303" s="74"/>
      <c r="I303" s="74"/>
    </row>
    <row r="304" spans="2:9">
      <c r="B304" s="71" t="str">
        <f ca="1"/>
        <v/>
      </c>
      <c r="D304" s="62"/>
      <c r="E304" s="71" t="str">
        <v/>
      </c>
      <c r="G304" s="62" t="str">
        <v/>
      </c>
      <c r="H304" s="74"/>
      <c r="I304" s="74"/>
    </row>
    <row r="305" spans="2:9">
      <c r="B305" s="71" t="str">
        <f ca="1"/>
        <v/>
      </c>
      <c r="E305" s="71" t="str">
        <v/>
      </c>
      <c r="G305" s="62" t="str">
        <v/>
      </c>
      <c r="H305" s="74"/>
      <c r="I305" s="74"/>
    </row>
    <row r="306" spans="2:9">
      <c r="B306" s="71" t="str">
        <f ca="1"/>
        <v/>
      </c>
      <c r="E306" s="71" t="str">
        <v/>
      </c>
      <c r="G306" s="62" t="str">
        <v/>
      </c>
      <c r="H306" s="74"/>
      <c r="I306" s="74"/>
    </row>
    <row r="307" spans="2:9">
      <c r="B307" s="71" t="str">
        <f ca="1"/>
        <v/>
      </c>
      <c r="E307" s="71" t="str">
        <v/>
      </c>
      <c r="G307" s="62" t="str">
        <v/>
      </c>
      <c r="H307" s="74"/>
      <c r="I307" s="74"/>
    </row>
    <row r="308" spans="2:9">
      <c r="B308" s="71" t="str">
        <f ca="1"/>
        <v/>
      </c>
      <c r="E308" s="71" t="str">
        <v/>
      </c>
      <c r="G308" s="62" t="str">
        <v/>
      </c>
      <c r="H308" s="74"/>
      <c r="I308" s="74"/>
    </row>
    <row r="309" spans="2:9">
      <c r="B309" s="71" t="str">
        <f ca="1"/>
        <v/>
      </c>
      <c r="E309" s="71" t="str">
        <v/>
      </c>
      <c r="G309" s="62" t="str">
        <v/>
      </c>
      <c r="H309" s="74"/>
      <c r="I309" s="74"/>
    </row>
    <row r="310" spans="2:9">
      <c r="B310" s="71" t="str">
        <f ca="1"/>
        <v/>
      </c>
      <c r="E310" s="71" t="str">
        <v/>
      </c>
      <c r="G310" s="62" t="str">
        <v/>
      </c>
      <c r="H310" s="74"/>
      <c r="I310" s="74"/>
    </row>
    <row r="311" spans="2:9">
      <c r="B311" s="71" t="str">
        <f ca="1"/>
        <v/>
      </c>
      <c r="E311" s="71" t="str">
        <v/>
      </c>
      <c r="G311" s="62" t="str">
        <v/>
      </c>
      <c r="H311" s="74"/>
      <c r="I311" s="74"/>
    </row>
    <row r="312" spans="2:9">
      <c r="B312" s="71" t="str">
        <f ca="1"/>
        <v/>
      </c>
      <c r="E312" s="71" t="str">
        <v/>
      </c>
      <c r="G312" s="62" t="str">
        <v/>
      </c>
      <c r="H312" s="74"/>
      <c r="I312" s="74"/>
    </row>
    <row r="313" spans="2:9">
      <c r="B313" s="71" t="str">
        <f ca="1"/>
        <v/>
      </c>
      <c r="E313" s="71" t="str">
        <v/>
      </c>
      <c r="G313" s="62" t="str">
        <v/>
      </c>
      <c r="H313" s="74"/>
      <c r="I313" s="74"/>
    </row>
    <row r="314" spans="2:9">
      <c r="B314" s="71" t="str">
        <f ca="1"/>
        <v/>
      </c>
      <c r="E314" s="71" t="str">
        <v/>
      </c>
      <c r="G314" s="62" t="str">
        <v/>
      </c>
      <c r="H314" s="74"/>
      <c r="I314" s="74"/>
    </row>
    <row r="315" spans="2:9">
      <c r="B315" s="71" t="str">
        <f ca="1"/>
        <v/>
      </c>
      <c r="E315" s="71" t="str">
        <v/>
      </c>
      <c r="G315" s="62" t="str">
        <v/>
      </c>
      <c r="H315" s="74"/>
      <c r="I315" s="74"/>
    </row>
    <row r="316" spans="2:9">
      <c r="B316" s="71" t="str">
        <f ca="1"/>
        <v/>
      </c>
      <c r="E316" s="71" t="str">
        <v/>
      </c>
      <c r="G316" s="62" t="str">
        <v/>
      </c>
      <c r="H316" s="74"/>
      <c r="I316" s="74"/>
    </row>
    <row r="317" spans="2:9">
      <c r="B317" s="71" t="str">
        <f ca="1"/>
        <v/>
      </c>
      <c r="E317" s="71" t="str">
        <v/>
      </c>
      <c r="G317" s="62" t="str">
        <v/>
      </c>
      <c r="H317" s="74"/>
      <c r="I317" s="74"/>
    </row>
    <row r="318" spans="2:9">
      <c r="B318" s="71" t="str">
        <f ca="1"/>
        <v/>
      </c>
      <c r="E318" s="71" t="str">
        <v/>
      </c>
      <c r="G318" s="62" t="str">
        <v/>
      </c>
      <c r="H318" s="74"/>
      <c r="I318" s="74"/>
    </row>
    <row r="319" spans="2:9">
      <c r="B319" s="71" t="str">
        <f ca="1"/>
        <v/>
      </c>
      <c r="E319" s="71" t="str">
        <v/>
      </c>
      <c r="G319" s="62" t="str">
        <v/>
      </c>
      <c r="H319" s="74"/>
      <c r="I319" s="74"/>
    </row>
    <row r="320" spans="2:9">
      <c r="B320" s="71" t="str">
        <f ca="1"/>
        <v/>
      </c>
      <c r="E320" s="71" t="str">
        <v/>
      </c>
      <c r="G320" s="62" t="str">
        <v/>
      </c>
      <c r="H320" s="74"/>
      <c r="I320" s="74"/>
    </row>
    <row r="321" spans="2:9">
      <c r="B321" s="71" t="str">
        <f ca="1"/>
        <v/>
      </c>
      <c r="E321" s="71" t="str">
        <v/>
      </c>
      <c r="G321" s="62" t="str">
        <v/>
      </c>
      <c r="H321" s="74"/>
      <c r="I321" s="74"/>
    </row>
    <row r="322" spans="2:9">
      <c r="B322" s="71" t="str">
        <f ca="1"/>
        <v/>
      </c>
      <c r="E322" s="71" t="str">
        <v/>
      </c>
      <c r="G322" s="62" t="str">
        <v/>
      </c>
      <c r="H322" s="74"/>
      <c r="I322" s="74"/>
    </row>
    <row r="323" spans="2:9">
      <c r="B323" s="71" t="str">
        <f ca="1"/>
        <v/>
      </c>
      <c r="E323" s="71" t="str">
        <v/>
      </c>
      <c r="G323" s="62" t="str">
        <v/>
      </c>
      <c r="H323" s="74"/>
      <c r="I323" s="74"/>
    </row>
    <row r="324" spans="2:9">
      <c r="B324" s="71" t="str">
        <f ca="1"/>
        <v/>
      </c>
      <c r="E324" s="71" t="str">
        <v/>
      </c>
      <c r="G324" s="62" t="str">
        <v/>
      </c>
      <c r="H324" s="74"/>
      <c r="I324" s="74"/>
    </row>
    <row r="325" spans="2:9">
      <c r="B325" s="71" t="str">
        <f ca="1"/>
        <v/>
      </c>
      <c r="E325" s="71" t="str">
        <v/>
      </c>
      <c r="G325" s="62" t="str">
        <v/>
      </c>
      <c r="H325" s="74"/>
      <c r="I325" s="74"/>
    </row>
    <row r="326" spans="2:9">
      <c r="B326" s="71" t="str">
        <f ca="1"/>
        <v/>
      </c>
      <c r="E326" s="71" t="str">
        <v/>
      </c>
      <c r="G326" s="62" t="str">
        <v/>
      </c>
      <c r="H326" s="74"/>
      <c r="I326" s="74"/>
    </row>
    <row r="327" spans="2:9">
      <c r="B327" s="71" t="str">
        <f ca="1"/>
        <v/>
      </c>
      <c r="E327" s="71" t="str">
        <v/>
      </c>
      <c r="G327" s="62" t="str">
        <v/>
      </c>
      <c r="H327" s="74"/>
      <c r="I327" s="74"/>
    </row>
    <row r="328" spans="2:9">
      <c r="B328" s="71" t="str">
        <f ca="1"/>
        <v/>
      </c>
      <c r="E328" s="71" t="str">
        <v/>
      </c>
      <c r="G328" s="62" t="str">
        <v/>
      </c>
      <c r="H328" s="74"/>
      <c r="I328" s="74"/>
    </row>
    <row r="329" spans="2:9">
      <c r="B329" s="71" t="str">
        <f ca="1"/>
        <v/>
      </c>
      <c r="E329" s="71" t="str">
        <v/>
      </c>
      <c r="G329" s="62" t="str">
        <v/>
      </c>
      <c r="H329" s="74"/>
      <c r="I329" s="74"/>
    </row>
    <row r="330" spans="2:9">
      <c r="B330" s="71" t="str">
        <f ca="1"/>
        <v/>
      </c>
      <c r="E330" s="71" t="str">
        <v/>
      </c>
      <c r="G330" s="62" t="str">
        <v/>
      </c>
      <c r="H330" s="74"/>
      <c r="I330" s="74"/>
    </row>
    <row r="331" spans="2:9">
      <c r="B331" s="71" t="str">
        <f ca="1"/>
        <v/>
      </c>
      <c r="E331" s="71" t="str">
        <v/>
      </c>
      <c r="G331" s="62" t="str">
        <v/>
      </c>
      <c r="H331" s="74"/>
      <c r="I331" s="74"/>
    </row>
    <row r="332" spans="2:9">
      <c r="B332" s="71" t="str">
        <f ca="1"/>
        <v/>
      </c>
      <c r="E332" s="71" t="str">
        <v/>
      </c>
      <c r="G332" s="62" t="str">
        <v/>
      </c>
      <c r="H332" s="74"/>
      <c r="I332" s="74"/>
    </row>
    <row r="333" spans="2:9">
      <c r="B333" s="71" t="str">
        <f ca="1"/>
        <v/>
      </c>
      <c r="E333" s="71" t="str">
        <v/>
      </c>
      <c r="G333" s="62" t="str">
        <v/>
      </c>
      <c r="H333" s="74"/>
      <c r="I333" s="74"/>
    </row>
    <row r="334" spans="2:9">
      <c r="B334" s="71" t="str">
        <f ca="1"/>
        <v/>
      </c>
      <c r="E334" s="71" t="str">
        <v/>
      </c>
      <c r="G334" s="62" t="str">
        <v/>
      </c>
      <c r="H334" s="74"/>
      <c r="I334" s="74"/>
    </row>
    <row r="335" spans="2:9">
      <c r="B335" s="71" t="str">
        <f ca="1"/>
        <v/>
      </c>
      <c r="E335" s="71" t="str">
        <v/>
      </c>
      <c r="G335" s="62" t="str">
        <v/>
      </c>
      <c r="H335" s="74"/>
      <c r="I335" s="74"/>
    </row>
    <row r="336" spans="2:9">
      <c r="B336" s="71" t="str">
        <f ca="1"/>
        <v/>
      </c>
      <c r="E336" s="71" t="str">
        <v/>
      </c>
      <c r="G336" s="62" t="str">
        <v/>
      </c>
      <c r="H336" s="74"/>
      <c r="I336" s="74"/>
    </row>
    <row r="337" spans="2:9">
      <c r="B337" s="71" t="str">
        <f ca="1"/>
        <v/>
      </c>
      <c r="E337" s="71" t="str">
        <v/>
      </c>
      <c r="G337" s="62" t="str">
        <v/>
      </c>
      <c r="H337" s="74"/>
      <c r="I337" s="74"/>
    </row>
    <row r="338" spans="2:9">
      <c r="B338" s="71" t="str">
        <f ca="1"/>
        <v/>
      </c>
      <c r="E338" s="71" t="str">
        <v/>
      </c>
      <c r="G338" s="62" t="str">
        <v/>
      </c>
      <c r="H338" s="74"/>
      <c r="I338" s="74"/>
    </row>
    <row r="339" spans="2:9">
      <c r="B339" s="71" t="str">
        <f ca="1"/>
        <v/>
      </c>
      <c r="E339" s="71" t="str">
        <v/>
      </c>
      <c r="G339" s="62" t="str">
        <v/>
      </c>
      <c r="H339" s="74"/>
      <c r="I339" s="74"/>
    </row>
    <row r="340" spans="2:9">
      <c r="B340" s="71" t="str">
        <f ca="1"/>
        <v/>
      </c>
      <c r="E340" s="71" t="str">
        <v/>
      </c>
      <c r="G340" s="62" t="str">
        <v/>
      </c>
      <c r="H340" s="74"/>
      <c r="I340" s="74"/>
    </row>
    <row r="341" spans="2:9">
      <c r="B341" s="71" t="str">
        <f ca="1"/>
        <v/>
      </c>
      <c r="E341" s="71" t="str">
        <v/>
      </c>
      <c r="G341" s="62" t="str">
        <v/>
      </c>
      <c r="H341" s="74"/>
      <c r="I341" s="74"/>
    </row>
    <row r="342" spans="2:9">
      <c r="B342" s="71" t="str">
        <f ca="1"/>
        <v/>
      </c>
      <c r="E342" s="71" t="str">
        <v/>
      </c>
      <c r="G342" s="62" t="str">
        <v/>
      </c>
      <c r="H342" s="74"/>
      <c r="I342" s="74"/>
    </row>
    <row r="343" spans="2:9">
      <c r="B343" s="71" t="str">
        <f ca="1"/>
        <v/>
      </c>
      <c r="E343" s="71" t="str">
        <v/>
      </c>
      <c r="G343" s="62" t="str">
        <v/>
      </c>
      <c r="H343" s="74"/>
      <c r="I343" s="74"/>
    </row>
    <row r="344" spans="2:9">
      <c r="B344" s="71" t="str">
        <f ca="1"/>
        <v/>
      </c>
      <c r="E344" s="71" t="str">
        <v/>
      </c>
      <c r="G344" s="62" t="str">
        <v/>
      </c>
      <c r="H344" s="74"/>
      <c r="I344" s="74"/>
    </row>
    <row r="345" spans="2:9">
      <c r="B345" s="71" t="str">
        <f ca="1"/>
        <v/>
      </c>
      <c r="E345" s="71" t="str">
        <v/>
      </c>
      <c r="G345" s="62" t="str">
        <v/>
      </c>
      <c r="H345" s="74"/>
      <c r="I345" s="74"/>
    </row>
    <row r="346" spans="2:9">
      <c r="B346" s="71" t="str">
        <f ca="1"/>
        <v/>
      </c>
      <c r="E346" s="71" t="str">
        <v/>
      </c>
      <c r="G346" s="62" t="str">
        <v/>
      </c>
      <c r="H346" s="74"/>
      <c r="I346" s="74"/>
    </row>
    <row r="347" spans="2:9">
      <c r="B347" s="71" t="str">
        <f ca="1"/>
        <v/>
      </c>
      <c r="E347" s="71" t="str">
        <v/>
      </c>
      <c r="G347" s="62" t="str">
        <v/>
      </c>
      <c r="H347" s="74"/>
      <c r="I347" s="74"/>
    </row>
    <row r="348" spans="2:9">
      <c r="B348" s="71" t="str">
        <f ca="1"/>
        <v/>
      </c>
      <c r="E348" s="71" t="str">
        <v/>
      </c>
      <c r="G348" s="62" t="str">
        <v/>
      </c>
      <c r="H348" s="74"/>
      <c r="I348" s="74"/>
    </row>
    <row r="349" spans="2:9">
      <c r="B349" s="71" t="str">
        <f ca="1"/>
        <v/>
      </c>
      <c r="E349" s="71" t="str">
        <v/>
      </c>
      <c r="G349" s="62" t="str">
        <v/>
      </c>
      <c r="H349" s="74"/>
      <c r="I349" s="74"/>
    </row>
    <row r="350" spans="2:9">
      <c r="B350" s="71" t="str">
        <f ca="1"/>
        <v/>
      </c>
      <c r="E350" s="71" t="str">
        <v/>
      </c>
      <c r="G350" s="62" t="str">
        <v/>
      </c>
      <c r="H350" s="74"/>
      <c r="I350" s="74"/>
    </row>
    <row r="351" spans="2:9">
      <c r="B351" s="71" t="str">
        <f ca="1"/>
        <v/>
      </c>
      <c r="E351" s="71" t="str">
        <v/>
      </c>
      <c r="G351" s="62" t="str">
        <v/>
      </c>
      <c r="H351" s="74"/>
      <c r="I351" s="74"/>
    </row>
    <row r="352" spans="2:9">
      <c r="B352" s="71" t="str">
        <f ca="1"/>
        <v/>
      </c>
      <c r="E352" s="71" t="str">
        <v/>
      </c>
      <c r="G352" s="62" t="str">
        <v/>
      </c>
      <c r="H352" s="74"/>
      <c r="I352" s="74"/>
    </row>
    <row r="353" spans="2:9">
      <c r="B353" s="71" t="str">
        <f ca="1"/>
        <v/>
      </c>
      <c r="E353" s="71" t="str">
        <v/>
      </c>
      <c r="G353" s="62" t="str">
        <v/>
      </c>
      <c r="H353" s="74"/>
      <c r="I353" s="74"/>
    </row>
    <row r="354" spans="2:9">
      <c r="B354" s="71" t="str">
        <f ca="1"/>
        <v/>
      </c>
      <c r="E354" s="71" t="str">
        <v/>
      </c>
      <c r="G354" s="62" t="str">
        <v/>
      </c>
      <c r="H354" s="74"/>
      <c r="I354" s="74"/>
    </row>
    <row r="355" spans="2:9">
      <c r="B355" s="71" t="str">
        <f ca="1"/>
        <v/>
      </c>
      <c r="E355" s="71" t="str">
        <v/>
      </c>
      <c r="G355" s="62" t="str">
        <v/>
      </c>
      <c r="H355" s="74"/>
      <c r="I355" s="74"/>
    </row>
    <row r="356" spans="2:9">
      <c r="B356" s="71" t="str">
        <f ca="1"/>
        <v/>
      </c>
      <c r="E356" s="71" t="str">
        <v/>
      </c>
      <c r="G356" s="62" t="str">
        <v/>
      </c>
      <c r="H356" s="74"/>
      <c r="I356" s="74"/>
    </row>
    <row r="357" spans="2:9">
      <c r="B357" s="71" t="str">
        <f ca="1"/>
        <v/>
      </c>
      <c r="E357" s="71" t="str">
        <v/>
      </c>
      <c r="G357" s="62" t="str">
        <v/>
      </c>
      <c r="H357" s="74"/>
      <c r="I357" s="74"/>
    </row>
    <row r="358" spans="2:9">
      <c r="B358" s="71" t="str">
        <f ca="1"/>
        <v/>
      </c>
      <c r="E358" s="71" t="str">
        <v/>
      </c>
      <c r="G358" s="62" t="str">
        <v/>
      </c>
      <c r="H358" s="74"/>
      <c r="I358" s="74"/>
    </row>
    <row r="359" spans="2:9">
      <c r="B359" s="71" t="str">
        <f ca="1"/>
        <v/>
      </c>
      <c r="E359" s="71" t="str">
        <v/>
      </c>
      <c r="G359" s="62" t="str">
        <v/>
      </c>
      <c r="H359" s="74"/>
      <c r="I359" s="74"/>
    </row>
    <row r="360" spans="2:9">
      <c r="B360" s="71" t="str">
        <f ca="1"/>
        <v/>
      </c>
      <c r="E360" s="71" t="str">
        <v/>
      </c>
      <c r="G360" s="62" t="str">
        <v/>
      </c>
      <c r="H360" s="74"/>
      <c r="I360" s="74"/>
    </row>
    <row r="361" spans="2:9">
      <c r="B361" s="71" t="str">
        <f ca="1"/>
        <v/>
      </c>
      <c r="E361" s="71" t="str">
        <v/>
      </c>
      <c r="G361" s="62" t="str">
        <v/>
      </c>
      <c r="H361" s="74"/>
      <c r="I361" s="74"/>
    </row>
    <row r="362" spans="2:9">
      <c r="B362" s="71" t="str">
        <f ca="1"/>
        <v/>
      </c>
      <c r="E362" s="71" t="str">
        <v/>
      </c>
      <c r="G362" s="62" t="str">
        <v/>
      </c>
      <c r="H362" s="74"/>
      <c r="I362" s="74"/>
    </row>
    <row r="363" spans="2:9">
      <c r="B363" s="71" t="str">
        <f ca="1"/>
        <v/>
      </c>
      <c r="E363" s="71" t="str">
        <v/>
      </c>
      <c r="G363" s="62" t="str">
        <v/>
      </c>
      <c r="H363" s="74"/>
      <c r="I363" s="74"/>
    </row>
    <row r="364" spans="2:9">
      <c r="B364" s="71" t="str">
        <f ca="1"/>
        <v/>
      </c>
      <c r="E364" s="71" t="str">
        <v/>
      </c>
      <c r="G364" s="62" t="str">
        <v/>
      </c>
      <c r="H364" s="74"/>
      <c r="I364" s="74"/>
    </row>
    <row r="365" spans="2:9">
      <c r="B365" s="71" t="str">
        <f ca="1"/>
        <v/>
      </c>
      <c r="E365" s="71" t="str">
        <v/>
      </c>
      <c r="G365" s="62" t="str">
        <v/>
      </c>
      <c r="H365" s="74"/>
      <c r="I365" s="74"/>
    </row>
    <row r="366" spans="2:9">
      <c r="B366" s="71" t="str">
        <f ca="1"/>
        <v/>
      </c>
      <c r="E366" s="71" t="str">
        <v/>
      </c>
      <c r="G366" s="62" t="str">
        <v/>
      </c>
      <c r="H366" s="74"/>
      <c r="I366" s="74"/>
    </row>
    <row r="367" spans="2:9">
      <c r="B367" s="71" t="str">
        <f ca="1"/>
        <v/>
      </c>
      <c r="E367" s="71" t="str">
        <v/>
      </c>
      <c r="G367" s="62" t="str">
        <v/>
      </c>
      <c r="H367" s="74"/>
      <c r="I367" s="74"/>
    </row>
    <row r="368" spans="2:9">
      <c r="B368" s="71" t="str">
        <f ca="1"/>
        <v/>
      </c>
      <c r="E368" s="71" t="str">
        <v/>
      </c>
      <c r="G368" s="62" t="str">
        <v/>
      </c>
      <c r="H368" s="74"/>
      <c r="I368" s="74"/>
    </row>
    <row r="369" spans="2:9">
      <c r="B369" s="71" t="str">
        <f ca="1"/>
        <v/>
      </c>
      <c r="E369" s="71" t="str">
        <v/>
      </c>
      <c r="G369" s="62" t="str">
        <v/>
      </c>
      <c r="H369" s="74"/>
      <c r="I369" s="74"/>
    </row>
    <row r="370" spans="2:9">
      <c r="B370" s="71" t="str">
        <f ca="1"/>
        <v/>
      </c>
      <c r="E370" s="71" t="str">
        <v/>
      </c>
      <c r="G370" s="62" t="str">
        <v/>
      </c>
      <c r="H370" s="74"/>
      <c r="I370" s="74"/>
    </row>
    <row r="371" spans="2:9">
      <c r="B371" s="71" t="str">
        <f ca="1"/>
        <v/>
      </c>
      <c r="E371" s="71" t="str">
        <v/>
      </c>
      <c r="G371" s="62" t="str">
        <v/>
      </c>
      <c r="H371" s="74"/>
      <c r="I371" s="74"/>
    </row>
    <row r="372" spans="2:9">
      <c r="B372" s="71" t="str">
        <f ca="1"/>
        <v/>
      </c>
      <c r="E372" s="71" t="str">
        <v/>
      </c>
      <c r="G372" s="62" t="str">
        <v/>
      </c>
      <c r="H372" s="74"/>
      <c r="I372" s="74"/>
    </row>
    <row r="373" spans="2:9">
      <c r="B373" s="71" t="str">
        <f ca="1"/>
        <v/>
      </c>
      <c r="E373" s="71" t="str">
        <v/>
      </c>
      <c r="G373" s="62" t="str">
        <v/>
      </c>
      <c r="H373" s="74"/>
      <c r="I373" s="74"/>
    </row>
    <row r="374" spans="2:9">
      <c r="B374" s="71" t="str">
        <f ca="1"/>
        <v/>
      </c>
      <c r="E374" s="71" t="str">
        <v/>
      </c>
      <c r="G374" s="62" t="str">
        <v/>
      </c>
      <c r="H374" s="74"/>
      <c r="I374" s="74"/>
    </row>
    <row r="375" spans="2:9">
      <c r="B375" s="71" t="str">
        <f ca="1"/>
        <v/>
      </c>
      <c r="E375" s="71" t="str">
        <v/>
      </c>
      <c r="G375" s="62" t="str">
        <v/>
      </c>
      <c r="H375" s="74"/>
      <c r="I375" s="74"/>
    </row>
    <row r="376" spans="2:9">
      <c r="B376" s="71" t="str">
        <f ca="1"/>
        <v/>
      </c>
      <c r="E376" s="71" t="str">
        <v/>
      </c>
      <c r="G376" s="62" t="str">
        <v/>
      </c>
      <c r="H376" s="74"/>
      <c r="I376" s="74"/>
    </row>
    <row r="377" spans="2:9">
      <c r="B377" s="71" t="str">
        <f ca="1"/>
        <v/>
      </c>
      <c r="E377" s="71" t="str">
        <v/>
      </c>
      <c r="G377" s="62" t="str">
        <v/>
      </c>
      <c r="H377" s="74"/>
      <c r="I377" s="74"/>
    </row>
    <row r="378" spans="2:9">
      <c r="B378" s="71" t="str">
        <f ca="1"/>
        <v/>
      </c>
      <c r="E378" s="71" t="str">
        <v/>
      </c>
      <c r="G378" s="62" t="str">
        <v/>
      </c>
      <c r="H378" s="74"/>
      <c r="I378" s="74"/>
    </row>
    <row r="379" spans="2:9">
      <c r="B379" s="71" t="str">
        <f ca="1"/>
        <v/>
      </c>
      <c r="E379" s="71" t="str">
        <v/>
      </c>
      <c r="G379" s="62" t="str">
        <v/>
      </c>
      <c r="H379" s="74"/>
      <c r="I379" s="74"/>
    </row>
    <row r="380" spans="2:9">
      <c r="B380" s="71" t="str">
        <f ca="1"/>
        <v/>
      </c>
      <c r="E380" s="71" t="str">
        <v/>
      </c>
      <c r="G380" s="62" t="str">
        <v/>
      </c>
      <c r="H380" s="74"/>
      <c r="I380" s="74"/>
    </row>
    <row r="381" spans="2:9">
      <c r="B381" s="71" t="str">
        <f ca="1"/>
        <v/>
      </c>
      <c r="E381" s="71" t="str">
        <v/>
      </c>
      <c r="G381" s="62" t="str">
        <v/>
      </c>
      <c r="H381" s="74"/>
      <c r="I381" s="74"/>
    </row>
    <row r="382" spans="2:9">
      <c r="B382" s="71" t="str">
        <f ca="1"/>
        <v/>
      </c>
      <c r="E382" s="71" t="str">
        <v/>
      </c>
      <c r="G382" s="62" t="str">
        <v/>
      </c>
      <c r="H382" s="74"/>
      <c r="I382" s="74"/>
    </row>
    <row r="383" spans="2:9">
      <c r="B383" s="71" t="str">
        <f ca="1"/>
        <v/>
      </c>
      <c r="E383" s="71" t="str">
        <v/>
      </c>
      <c r="G383" s="62" t="str">
        <v/>
      </c>
      <c r="H383" s="74"/>
      <c r="I383" s="74"/>
    </row>
    <row r="384" spans="2:9">
      <c r="B384" s="71" t="str">
        <f ca="1"/>
        <v/>
      </c>
      <c r="E384" s="71" t="str">
        <v/>
      </c>
      <c r="G384" s="62" t="str">
        <v/>
      </c>
      <c r="H384" s="74"/>
      <c r="I384" s="74"/>
    </row>
    <row r="385" spans="2:9">
      <c r="B385" s="71" t="str">
        <f ca="1"/>
        <v/>
      </c>
      <c r="E385" s="71" t="str">
        <v/>
      </c>
      <c r="G385" s="62" t="str">
        <v/>
      </c>
      <c r="H385" s="74"/>
      <c r="I385" s="74"/>
    </row>
    <row r="386" spans="2:9">
      <c r="B386" s="71" t="str">
        <f ca="1"/>
        <v/>
      </c>
      <c r="E386" s="71" t="str">
        <v/>
      </c>
      <c r="G386" s="62" t="str">
        <v/>
      </c>
      <c r="H386" s="74"/>
      <c r="I386" s="74"/>
    </row>
    <row r="387" spans="2:9">
      <c r="B387" s="71" t="str">
        <f ca="1"/>
        <v/>
      </c>
      <c r="E387" s="71" t="str">
        <v/>
      </c>
      <c r="G387" s="62" t="str">
        <v/>
      </c>
      <c r="H387" s="74"/>
      <c r="I387" s="74"/>
    </row>
    <row r="388" spans="2:9">
      <c r="B388" s="71" t="str">
        <f ca="1"/>
        <v/>
      </c>
      <c r="E388" s="71" t="str">
        <v/>
      </c>
      <c r="G388" s="62" t="str">
        <v/>
      </c>
      <c r="H388" s="74"/>
      <c r="I388" s="74"/>
    </row>
    <row r="389" spans="2:9">
      <c r="B389" s="71" t="str">
        <f ca="1"/>
        <v/>
      </c>
      <c r="E389" s="71" t="str">
        <v/>
      </c>
      <c r="G389" s="62" t="str">
        <v/>
      </c>
      <c r="H389" s="74"/>
      <c r="I389" s="74"/>
    </row>
    <row r="390" spans="2:9">
      <c r="B390" s="71" t="str">
        <f ca="1"/>
        <v/>
      </c>
      <c r="E390" s="71" t="str">
        <v/>
      </c>
      <c r="G390" s="62" t="str">
        <v/>
      </c>
      <c r="H390" s="74"/>
      <c r="I390" s="74"/>
    </row>
    <row r="391" spans="2:9">
      <c r="B391" s="71" t="str">
        <f ca="1"/>
        <v/>
      </c>
      <c r="E391" s="71" t="str">
        <v/>
      </c>
      <c r="G391" s="62" t="str">
        <v/>
      </c>
      <c r="H391" s="74"/>
      <c r="I391" s="74"/>
    </row>
    <row r="392" spans="2:9">
      <c r="B392" s="71" t="str">
        <f ca="1"/>
        <v/>
      </c>
      <c r="E392" s="71" t="str">
        <v/>
      </c>
      <c r="G392" s="62" t="str">
        <v/>
      </c>
      <c r="H392" s="74"/>
      <c r="I392" s="74"/>
    </row>
    <row r="393" spans="2:9">
      <c r="B393" s="71" t="str">
        <f ca="1"/>
        <v/>
      </c>
      <c r="E393" s="71" t="str">
        <v/>
      </c>
      <c r="G393" s="62" t="str">
        <v/>
      </c>
      <c r="H393" s="74"/>
      <c r="I393" s="74"/>
    </row>
    <row r="394" spans="2:9">
      <c r="B394" s="71" t="str">
        <f ca="1"/>
        <v/>
      </c>
      <c r="E394" s="71" t="str">
        <v/>
      </c>
      <c r="G394" s="62" t="str">
        <v/>
      </c>
      <c r="H394" s="74"/>
      <c r="I394" s="74"/>
    </row>
    <row r="395" spans="2:9">
      <c r="B395" s="71" t="str">
        <f ca="1"/>
        <v/>
      </c>
      <c r="E395" s="71" t="str">
        <v/>
      </c>
      <c r="G395" s="62" t="str">
        <v/>
      </c>
      <c r="H395" s="74"/>
      <c r="I395" s="74"/>
    </row>
    <row r="396" spans="2:9">
      <c r="B396" s="71" t="str">
        <f ca="1"/>
        <v/>
      </c>
      <c r="E396" s="71" t="str">
        <v/>
      </c>
      <c r="G396" s="62" t="str">
        <v/>
      </c>
      <c r="H396" s="74"/>
      <c r="I396" s="74"/>
    </row>
    <row r="397" spans="2:9">
      <c r="B397" s="71" t="str">
        <f ca="1"/>
        <v/>
      </c>
      <c r="E397" s="71" t="str">
        <v/>
      </c>
      <c r="G397" s="62" t="str">
        <v/>
      </c>
      <c r="H397" s="74"/>
      <c r="I397" s="74"/>
    </row>
    <row r="398" spans="2:9">
      <c r="B398" s="71" t="str">
        <f ca="1"/>
        <v/>
      </c>
      <c r="E398" s="71" t="str">
        <v/>
      </c>
      <c r="G398" s="62" t="str">
        <v/>
      </c>
      <c r="H398" s="74"/>
      <c r="I398" s="74"/>
    </row>
    <row r="399" spans="2:9">
      <c r="B399" s="71" t="str">
        <f ca="1"/>
        <v/>
      </c>
      <c r="E399" s="71" t="str">
        <v/>
      </c>
      <c r="G399" s="62" t="str">
        <v/>
      </c>
      <c r="H399" s="74"/>
      <c r="I399" s="74"/>
    </row>
    <row r="400" spans="2:9">
      <c r="B400" s="71" t="str">
        <f ca="1"/>
        <v/>
      </c>
      <c r="E400" s="71" t="str">
        <v/>
      </c>
      <c r="G400" s="62" t="str">
        <v/>
      </c>
      <c r="H400" s="74"/>
      <c r="I400" s="74"/>
    </row>
    <row r="401" spans="2:9">
      <c r="B401" s="71" t="str">
        <f ca="1"/>
        <v/>
      </c>
      <c r="E401" s="71" t="str">
        <v/>
      </c>
      <c r="G401" s="62" t="str">
        <v/>
      </c>
      <c r="H401" s="74"/>
      <c r="I401" s="74"/>
    </row>
    <row r="402" spans="2:9">
      <c r="B402" s="71" t="str">
        <f ca="1"/>
        <v/>
      </c>
      <c r="E402" s="71" t="str">
        <v/>
      </c>
      <c r="G402" s="62" t="str">
        <v/>
      </c>
      <c r="H402" s="74"/>
      <c r="I402" s="74"/>
    </row>
    <row r="403" spans="2:9">
      <c r="B403" s="71" t="str">
        <f ca="1"/>
        <v/>
      </c>
      <c r="E403" s="71" t="str">
        <v/>
      </c>
      <c r="G403" s="62" t="str">
        <v/>
      </c>
      <c r="H403" s="74"/>
      <c r="I403" s="74"/>
    </row>
    <row r="404" spans="2:9">
      <c r="B404" s="71" t="str">
        <f ca="1"/>
        <v/>
      </c>
      <c r="E404" s="71" t="str">
        <v/>
      </c>
      <c r="G404" s="62" t="str">
        <v/>
      </c>
      <c r="H404" s="74"/>
      <c r="I404" s="74"/>
    </row>
    <row r="405" spans="2:9">
      <c r="B405" s="71" t="str">
        <f ca="1"/>
        <v/>
      </c>
      <c r="E405" s="71" t="str">
        <v/>
      </c>
      <c r="G405" s="62" t="str">
        <v/>
      </c>
      <c r="H405" s="74"/>
      <c r="I405" s="74"/>
    </row>
    <row r="406" spans="2:9">
      <c r="B406" s="71" t="str">
        <f ca="1"/>
        <v/>
      </c>
      <c r="E406" s="71" t="str">
        <v/>
      </c>
      <c r="G406" s="62" t="str">
        <v/>
      </c>
      <c r="H406" s="74"/>
      <c r="I406" s="74"/>
    </row>
    <row r="407" spans="2:9">
      <c r="B407" s="71" t="str">
        <f ca="1"/>
        <v/>
      </c>
      <c r="E407" s="71" t="str">
        <v/>
      </c>
      <c r="G407" s="62" t="str">
        <v/>
      </c>
      <c r="H407" s="74"/>
      <c r="I407" s="74"/>
    </row>
    <row r="408" spans="2:9">
      <c r="B408" s="71" t="str">
        <f ca="1"/>
        <v/>
      </c>
      <c r="E408" s="71" t="str">
        <v/>
      </c>
      <c r="G408" s="62" t="str">
        <v/>
      </c>
      <c r="H408" s="74"/>
      <c r="I408" s="74"/>
    </row>
    <row r="409" spans="2:9">
      <c r="B409" s="71" t="str">
        <f ca="1"/>
        <v/>
      </c>
      <c r="E409" s="71" t="str">
        <v/>
      </c>
      <c r="G409" s="62" t="str">
        <v/>
      </c>
      <c r="H409" s="74"/>
      <c r="I409" s="74"/>
    </row>
    <row r="410" spans="2:9">
      <c r="B410" s="71" t="str">
        <f ca="1"/>
        <v/>
      </c>
      <c r="E410" s="71" t="str">
        <v/>
      </c>
      <c r="G410" s="62" t="str">
        <v/>
      </c>
      <c r="H410" s="74"/>
      <c r="I410" s="74"/>
    </row>
    <row r="411" spans="2:9">
      <c r="B411" s="71" t="str">
        <f ca="1"/>
        <v/>
      </c>
      <c r="E411" s="71" t="str">
        <v/>
      </c>
      <c r="G411" s="62" t="str">
        <v/>
      </c>
      <c r="H411" s="74"/>
      <c r="I411" s="74"/>
    </row>
    <row r="412" spans="2:9">
      <c r="B412" s="71" t="str">
        <f ca="1"/>
        <v/>
      </c>
      <c r="E412" s="71" t="str">
        <v/>
      </c>
      <c r="G412" s="62" t="str">
        <v/>
      </c>
      <c r="H412" s="74"/>
      <c r="I412" s="74"/>
    </row>
    <row r="413" spans="2:9">
      <c r="B413" s="71" t="str">
        <f ca="1"/>
        <v/>
      </c>
      <c r="E413" s="71" t="str">
        <v/>
      </c>
      <c r="G413" s="62" t="str">
        <v/>
      </c>
      <c r="H413" s="74"/>
      <c r="I413" s="74"/>
    </row>
    <row r="414" spans="2:9">
      <c r="B414" s="71" t="str">
        <f ca="1"/>
        <v/>
      </c>
      <c r="E414" s="71" t="str">
        <v/>
      </c>
      <c r="G414" s="62" t="str">
        <v/>
      </c>
      <c r="H414" s="74"/>
      <c r="I414" s="74"/>
    </row>
    <row r="415" spans="2:9">
      <c r="B415" s="71" t="str">
        <f ca="1"/>
        <v/>
      </c>
      <c r="E415" s="71" t="str">
        <v/>
      </c>
      <c r="G415" s="62" t="str">
        <v/>
      </c>
      <c r="H415" s="74"/>
      <c r="I415" s="74"/>
    </row>
    <row r="416" spans="2:9">
      <c r="B416" s="71" t="str">
        <f ca="1"/>
        <v/>
      </c>
      <c r="E416" s="71" t="str">
        <v/>
      </c>
      <c r="G416" s="62" t="str">
        <v/>
      </c>
      <c r="H416" s="74"/>
      <c r="I416" s="74"/>
    </row>
    <row r="417" spans="2:9">
      <c r="B417" s="71" t="str">
        <f ca="1"/>
        <v/>
      </c>
      <c r="E417" s="71" t="str">
        <v/>
      </c>
      <c r="G417" s="62" t="str">
        <v/>
      </c>
      <c r="H417" s="74"/>
      <c r="I417" s="74"/>
    </row>
    <row r="418" spans="2:9">
      <c r="B418" s="71" t="str">
        <f ca="1"/>
        <v/>
      </c>
      <c r="E418" s="71" t="str">
        <v/>
      </c>
      <c r="G418" s="62" t="str">
        <v/>
      </c>
      <c r="H418" s="74"/>
      <c r="I418" s="74"/>
    </row>
    <row r="419" spans="2:9">
      <c r="B419" s="71" t="str">
        <f ca="1"/>
        <v/>
      </c>
      <c r="E419" s="71" t="str">
        <v/>
      </c>
      <c r="G419" s="62" t="str">
        <v/>
      </c>
      <c r="H419" s="74"/>
      <c r="I419" s="74"/>
    </row>
    <row r="420" spans="2:9">
      <c r="B420" s="71" t="str">
        <f ca="1"/>
        <v/>
      </c>
      <c r="E420" s="71" t="str">
        <v/>
      </c>
      <c r="G420" s="62" t="str">
        <v/>
      </c>
      <c r="H420" s="74"/>
      <c r="I420" s="74"/>
    </row>
    <row r="421" spans="2:9">
      <c r="B421" s="71" t="str">
        <f ca="1"/>
        <v/>
      </c>
      <c r="E421" s="71" t="str">
        <v/>
      </c>
      <c r="G421" s="62" t="str">
        <v/>
      </c>
      <c r="H421" s="74"/>
      <c r="I421" s="74"/>
    </row>
    <row r="422" spans="2:9">
      <c r="B422" s="71" t="str">
        <f ca="1"/>
        <v/>
      </c>
      <c r="E422" s="71" t="str">
        <v/>
      </c>
      <c r="G422" s="62" t="str">
        <v/>
      </c>
      <c r="H422" s="74"/>
      <c r="I422" s="74"/>
    </row>
    <row r="423" spans="2:9">
      <c r="B423" s="71" t="str">
        <f ca="1"/>
        <v/>
      </c>
      <c r="E423" s="71" t="str">
        <v/>
      </c>
      <c r="G423" s="62" t="str">
        <v/>
      </c>
      <c r="H423" s="74"/>
      <c r="I423" s="74"/>
    </row>
    <row r="424" spans="2:9">
      <c r="B424" s="71" t="str">
        <f ca="1"/>
        <v/>
      </c>
      <c r="E424" s="71" t="str">
        <v/>
      </c>
      <c r="G424" s="62" t="str">
        <v/>
      </c>
      <c r="H424" s="74"/>
      <c r="I424" s="74"/>
    </row>
    <row r="425" spans="2:9">
      <c r="B425" s="71" t="str">
        <f ca="1"/>
        <v/>
      </c>
      <c r="E425" s="71" t="str">
        <v/>
      </c>
      <c r="G425" s="62" t="str">
        <v/>
      </c>
      <c r="H425" s="74"/>
      <c r="I425" s="74"/>
    </row>
    <row r="426" spans="2:9">
      <c r="B426" s="71" t="str">
        <f ca="1"/>
        <v/>
      </c>
      <c r="E426" s="71" t="str">
        <v/>
      </c>
      <c r="G426" s="62" t="str">
        <v/>
      </c>
      <c r="H426" s="74"/>
      <c r="I426" s="74"/>
    </row>
    <row r="427" spans="2:9">
      <c r="B427" s="71" t="str">
        <f ca="1"/>
        <v/>
      </c>
      <c r="E427" s="71" t="str">
        <v/>
      </c>
      <c r="G427" s="62" t="str">
        <v/>
      </c>
      <c r="H427" s="74"/>
      <c r="I427" s="74"/>
    </row>
    <row r="428" spans="2:9">
      <c r="B428" s="71" t="str">
        <f ca="1"/>
        <v/>
      </c>
      <c r="E428" s="71" t="str">
        <v/>
      </c>
      <c r="G428" s="62" t="str">
        <v/>
      </c>
      <c r="H428" s="74"/>
      <c r="I428" s="74"/>
    </row>
    <row r="429" spans="2:9">
      <c r="B429" s="71" t="str">
        <f ca="1"/>
        <v/>
      </c>
      <c r="E429" s="71" t="str">
        <v/>
      </c>
      <c r="G429" s="62" t="str">
        <v/>
      </c>
      <c r="H429" s="74"/>
      <c r="I429" s="74"/>
    </row>
    <row r="430" spans="2:9">
      <c r="B430" s="71" t="str">
        <f ca="1"/>
        <v/>
      </c>
      <c r="E430" s="71" t="str">
        <v/>
      </c>
      <c r="G430" s="62" t="str">
        <v/>
      </c>
      <c r="H430" s="74"/>
      <c r="I430" s="74"/>
    </row>
    <row r="431" spans="2:9">
      <c r="B431" s="71" t="str">
        <f ca="1"/>
        <v/>
      </c>
      <c r="E431" s="71" t="str">
        <v/>
      </c>
      <c r="G431" s="62" t="str">
        <v/>
      </c>
    </row>
    <row r="432" spans="2:9">
      <c r="B432" s="71" t="str">
        <f ca="1"/>
        <v/>
      </c>
      <c r="E432" s="71" t="str">
        <v/>
      </c>
      <c r="G432" s="62" t="str">
        <v/>
      </c>
    </row>
    <row r="433" spans="2:7">
      <c r="B433" s="71" t="str">
        <f ca="1"/>
        <v/>
      </c>
      <c r="E433" s="71" t="str">
        <v/>
      </c>
      <c r="G433" s="62" t="str">
        <v/>
      </c>
    </row>
    <row r="434" spans="2:7">
      <c r="B434" s="71" t="str">
        <f ca="1"/>
        <v/>
      </c>
      <c r="E434" s="71" t="str">
        <v/>
      </c>
      <c r="G434" s="62" t="str">
        <v/>
      </c>
    </row>
    <row r="435" spans="2:7">
      <c r="B435" s="71" t="str">
        <f ca="1"/>
        <v/>
      </c>
      <c r="E435" s="71" t="str">
        <v/>
      </c>
      <c r="G435" s="62" t="str">
        <v/>
      </c>
    </row>
    <row r="436" spans="2:7">
      <c r="B436" s="71" t="str">
        <f ca="1"/>
        <v/>
      </c>
      <c r="E436" s="71" t="str">
        <v/>
      </c>
      <c r="G436" s="62" t="str">
        <v/>
      </c>
    </row>
    <row r="437" spans="2:7">
      <c r="B437" s="71" t="str">
        <f ca="1"/>
        <v/>
      </c>
      <c r="E437" s="71" t="str">
        <v/>
      </c>
      <c r="G437" s="62" t="str">
        <v/>
      </c>
    </row>
    <row r="438" spans="2:7">
      <c r="B438" s="71" t="str">
        <f ca="1"/>
        <v/>
      </c>
      <c r="E438" s="71" t="str">
        <v/>
      </c>
      <c r="G438" s="62" t="str">
        <v/>
      </c>
    </row>
    <row r="439" spans="2:7">
      <c r="B439" s="71" t="str">
        <f ca="1"/>
        <v/>
      </c>
      <c r="E439" s="71" t="str">
        <v/>
      </c>
      <c r="G439" s="62" t="str">
        <v/>
      </c>
    </row>
    <row r="440" spans="2:7">
      <c r="B440" s="71" t="str">
        <f ca="1"/>
        <v/>
      </c>
      <c r="E440" s="71" t="str">
        <v/>
      </c>
      <c r="G440" s="62" t="str">
        <v/>
      </c>
    </row>
    <row r="441" spans="2:7">
      <c r="B441" s="71" t="str">
        <f ca="1"/>
        <v/>
      </c>
      <c r="E441" s="71" t="str">
        <v/>
      </c>
      <c r="G441" s="62" t="str">
        <v/>
      </c>
    </row>
    <row r="442" spans="2:7">
      <c r="B442" s="71" t="str">
        <f ca="1"/>
        <v/>
      </c>
      <c r="E442" s="71" t="str">
        <v/>
      </c>
      <c r="G442" s="62" t="str">
        <v/>
      </c>
    </row>
    <row r="443" spans="2:7">
      <c r="B443" s="71" t="str">
        <f ca="1"/>
        <v/>
      </c>
      <c r="E443" s="71" t="str">
        <v/>
      </c>
      <c r="G443" s="62" t="str">
        <v/>
      </c>
    </row>
    <row r="444" spans="2:7">
      <c r="B444" s="71" t="str">
        <f ca="1"/>
        <v/>
      </c>
      <c r="E444" s="71" t="str">
        <v/>
      </c>
      <c r="G444" s="62" t="str">
        <v/>
      </c>
    </row>
    <row r="445" spans="2:7">
      <c r="B445" s="71" t="str">
        <f ca="1"/>
        <v/>
      </c>
      <c r="E445" s="71" t="str">
        <v/>
      </c>
      <c r="G445" s="62" t="str">
        <v/>
      </c>
    </row>
    <row r="446" spans="2:7">
      <c r="B446" s="71" t="str">
        <f ca="1"/>
        <v/>
      </c>
      <c r="E446" s="71" t="str">
        <v/>
      </c>
      <c r="G446" s="62" t="str">
        <v/>
      </c>
    </row>
    <row r="447" spans="2:7">
      <c r="B447" s="71" t="str">
        <f ca="1"/>
        <v/>
      </c>
      <c r="E447" s="71" t="str">
        <v/>
      </c>
      <c r="G447" s="62" t="str">
        <v/>
      </c>
    </row>
    <row r="448" spans="2:7">
      <c r="B448" s="71" t="str">
        <f ca="1"/>
        <v/>
      </c>
      <c r="E448" s="71" t="str">
        <v/>
      </c>
      <c r="G448" s="62" t="str">
        <v/>
      </c>
    </row>
    <row r="449" spans="2:7">
      <c r="B449" s="71" t="str">
        <f ca="1"/>
        <v/>
      </c>
      <c r="E449" s="71" t="str">
        <v/>
      </c>
      <c r="G449" s="62" t="str">
        <v/>
      </c>
    </row>
    <row r="450" spans="2:7">
      <c r="B450" s="71" t="str">
        <f ca="1"/>
        <v/>
      </c>
      <c r="E450" s="71" t="str">
        <v/>
      </c>
      <c r="G450" s="62" t="str">
        <v/>
      </c>
    </row>
    <row r="451" spans="2:7">
      <c r="B451" s="71" t="str">
        <f ca="1"/>
        <v/>
      </c>
      <c r="E451" s="71" t="str">
        <v/>
      </c>
      <c r="G451" s="62" t="str">
        <v/>
      </c>
    </row>
    <row r="452" spans="2:7">
      <c r="B452" s="71" t="str">
        <f ca="1"/>
        <v/>
      </c>
      <c r="E452" s="71" t="str">
        <v/>
      </c>
      <c r="G452" s="62" t="str">
        <v/>
      </c>
    </row>
    <row r="453" spans="2:7">
      <c r="B453" s="71" t="str">
        <f ca="1"/>
        <v/>
      </c>
      <c r="E453" s="71" t="str">
        <v/>
      </c>
      <c r="G453" s="62" t="str">
        <v/>
      </c>
    </row>
    <row r="454" spans="2:7">
      <c r="B454" s="71" t="str">
        <f ca="1"/>
        <v/>
      </c>
      <c r="E454" s="71" t="str">
        <v/>
      </c>
      <c r="G454" s="62" t="str">
        <v/>
      </c>
    </row>
    <row r="455" spans="2:7">
      <c r="B455" s="71" t="str">
        <f ca="1"/>
        <v/>
      </c>
      <c r="E455" s="71" t="str">
        <v/>
      </c>
      <c r="G455" s="62" t="str">
        <v/>
      </c>
    </row>
    <row r="456" spans="2:7">
      <c r="B456" s="71" t="str">
        <f ca="1"/>
        <v/>
      </c>
      <c r="E456" s="71" t="str">
        <v/>
      </c>
      <c r="G456" s="62" t="str">
        <v/>
      </c>
    </row>
    <row r="457" spans="2:7">
      <c r="B457" s="71" t="str">
        <f ca="1"/>
        <v/>
      </c>
      <c r="E457" s="71" t="str">
        <v/>
      </c>
      <c r="G457" s="62" t="str">
        <v/>
      </c>
    </row>
    <row r="458" spans="2:7">
      <c r="B458" s="71" t="str">
        <f ca="1"/>
        <v/>
      </c>
      <c r="E458" s="71" t="str">
        <v/>
      </c>
      <c r="G458" s="62" t="str">
        <v/>
      </c>
    </row>
    <row r="459" spans="2:7">
      <c r="B459" s="71" t="str">
        <f ca="1"/>
        <v/>
      </c>
      <c r="E459" s="71" t="str">
        <v/>
      </c>
      <c r="G459" s="62" t="str">
        <v/>
      </c>
    </row>
    <row r="460" spans="2:7">
      <c r="B460" s="71" t="str">
        <f ca="1"/>
        <v/>
      </c>
      <c r="E460" s="71" t="str">
        <v/>
      </c>
      <c r="G460" s="62" t="str">
        <v/>
      </c>
    </row>
    <row r="461" spans="2:7">
      <c r="B461" s="71" t="str">
        <f ca="1"/>
        <v/>
      </c>
      <c r="E461" s="71" t="str">
        <v/>
      </c>
      <c r="G461" s="62" t="str">
        <v/>
      </c>
    </row>
    <row r="462" spans="2:7">
      <c r="B462" s="71" t="str">
        <f ca="1"/>
        <v/>
      </c>
      <c r="E462" s="71" t="str">
        <v/>
      </c>
      <c r="G462" s="62" t="str">
        <v/>
      </c>
    </row>
    <row r="463" spans="2:7">
      <c r="B463" s="71" t="str">
        <f ca="1"/>
        <v/>
      </c>
      <c r="E463" s="71" t="str">
        <v/>
      </c>
      <c r="G463" s="62" t="str">
        <v/>
      </c>
    </row>
    <row r="464" spans="2:7">
      <c r="B464" s="71" t="str">
        <f ca="1"/>
        <v/>
      </c>
      <c r="E464" s="71" t="str">
        <v/>
      </c>
      <c r="G464" s="62" t="str">
        <v/>
      </c>
    </row>
    <row r="465" spans="2:7">
      <c r="B465" s="71" t="str">
        <f ca="1"/>
        <v/>
      </c>
      <c r="E465" s="71" t="str">
        <v/>
      </c>
      <c r="G465" s="62" t="str">
        <v/>
      </c>
    </row>
    <row r="466" spans="2:7">
      <c r="B466" s="71" t="str">
        <f ca="1"/>
        <v/>
      </c>
      <c r="E466" s="71" t="str">
        <v/>
      </c>
      <c r="G466" s="62" t="str">
        <v/>
      </c>
    </row>
    <row r="467" spans="2:7">
      <c r="B467" s="71" t="str">
        <f ca="1"/>
        <v/>
      </c>
      <c r="E467" s="71" t="str">
        <v/>
      </c>
      <c r="G467" s="62" t="str">
        <v/>
      </c>
    </row>
    <row r="468" spans="2:7">
      <c r="B468" s="71" t="str">
        <f ca="1"/>
        <v/>
      </c>
      <c r="E468" s="71" t="str">
        <v/>
      </c>
      <c r="G468" s="62" t="str">
        <v/>
      </c>
    </row>
    <row r="469" spans="2:7">
      <c r="B469" s="71" t="str">
        <f ca="1"/>
        <v/>
      </c>
      <c r="E469" s="71" t="str">
        <v/>
      </c>
      <c r="G469" s="62" t="str">
        <v/>
      </c>
    </row>
    <row r="470" spans="2:7">
      <c r="B470" s="71" t="str">
        <f ca="1"/>
        <v/>
      </c>
      <c r="E470" s="71" t="str">
        <v/>
      </c>
      <c r="G470" s="62" t="str">
        <v/>
      </c>
    </row>
    <row r="471" spans="2:7">
      <c r="B471" s="71" t="str">
        <f ca="1"/>
        <v/>
      </c>
      <c r="E471" s="71" t="str">
        <v/>
      </c>
      <c r="G471" s="62" t="str">
        <v/>
      </c>
    </row>
    <row r="472" spans="2:7">
      <c r="B472" s="71" t="str">
        <f ca="1"/>
        <v/>
      </c>
      <c r="E472" s="71" t="str">
        <v/>
      </c>
      <c r="G472" s="62" t="str">
        <v/>
      </c>
    </row>
    <row r="473" spans="2:7">
      <c r="B473" s="71" t="str">
        <f ca="1"/>
        <v/>
      </c>
      <c r="E473" s="71" t="str">
        <v/>
      </c>
      <c r="G473" s="62" t="str">
        <v/>
      </c>
    </row>
    <row r="474" spans="2:7">
      <c r="B474" s="71" t="str">
        <f ca="1"/>
        <v/>
      </c>
      <c r="E474" s="71" t="str">
        <v/>
      </c>
      <c r="G474" s="62" t="str">
        <v/>
      </c>
    </row>
    <row r="475" spans="2:7">
      <c r="B475" s="71" t="str">
        <f ca="1"/>
        <v/>
      </c>
      <c r="E475" s="71" t="str">
        <v/>
      </c>
      <c r="G475" s="62" t="str">
        <v/>
      </c>
    </row>
    <row r="476" spans="2:7">
      <c r="B476" s="71" t="str">
        <f ca="1"/>
        <v/>
      </c>
      <c r="E476" s="71" t="str">
        <v/>
      </c>
      <c r="G476" s="62" t="str">
        <v/>
      </c>
    </row>
    <row r="477" spans="2:7">
      <c r="B477" s="71" t="str">
        <f ca="1"/>
        <v/>
      </c>
      <c r="E477" s="71" t="str">
        <v/>
      </c>
      <c r="G477" s="62" t="str">
        <v/>
      </c>
    </row>
    <row r="478" spans="2:7">
      <c r="B478" s="71" t="str">
        <f ca="1"/>
        <v/>
      </c>
      <c r="E478" s="71" t="str">
        <v/>
      </c>
      <c r="G478" s="62" t="str">
        <v/>
      </c>
    </row>
    <row r="479" spans="2:7">
      <c r="B479" s="71" t="str">
        <f ca="1"/>
        <v/>
      </c>
      <c r="E479" s="71" t="str">
        <v/>
      </c>
      <c r="G479" s="62" t="str">
        <v/>
      </c>
    </row>
    <row r="480" spans="2:7">
      <c r="B480" s="71" t="str">
        <f ca="1"/>
        <v/>
      </c>
      <c r="E480" s="71" t="str">
        <v/>
      </c>
      <c r="G480" s="62" t="str">
        <v/>
      </c>
    </row>
    <row r="481" spans="2:7">
      <c r="B481" s="71" t="str">
        <f ca="1"/>
        <v/>
      </c>
      <c r="E481" s="71" t="str">
        <v/>
      </c>
      <c r="G481" s="62" t="str">
        <v/>
      </c>
    </row>
    <row r="482" spans="2:7">
      <c r="B482" s="71" t="str">
        <f ca="1"/>
        <v/>
      </c>
      <c r="E482" s="71" t="str">
        <v/>
      </c>
      <c r="G482" s="62" t="str">
        <v/>
      </c>
    </row>
    <row r="483" spans="2:7">
      <c r="B483" s="71" t="str">
        <f ca="1"/>
        <v/>
      </c>
      <c r="E483" s="71" t="str">
        <v/>
      </c>
      <c r="G483" s="62" t="str">
        <v/>
      </c>
    </row>
    <row r="484" spans="2:7">
      <c r="B484" s="71" t="str">
        <f ca="1"/>
        <v/>
      </c>
      <c r="E484" s="71" t="str">
        <v/>
      </c>
      <c r="G484" s="62" t="str">
        <v/>
      </c>
    </row>
    <row r="485" spans="2:7">
      <c r="B485" s="71" t="str">
        <f ca="1"/>
        <v/>
      </c>
      <c r="E485" s="71" t="str">
        <v/>
      </c>
      <c r="G485" s="62" t="str">
        <v/>
      </c>
    </row>
    <row r="486" spans="2:7">
      <c r="B486" s="71" t="str">
        <f ca="1"/>
        <v/>
      </c>
      <c r="E486" s="71" t="str">
        <v/>
      </c>
      <c r="G486" s="62" t="str">
        <v/>
      </c>
    </row>
    <row r="487" spans="2:7">
      <c r="B487" s="71" t="str">
        <f ca="1"/>
        <v/>
      </c>
      <c r="E487" s="71" t="str">
        <v/>
      </c>
      <c r="G487" s="62" t="str">
        <v/>
      </c>
    </row>
    <row r="488" spans="2:7">
      <c r="B488" s="71" t="str">
        <f ca="1"/>
        <v/>
      </c>
      <c r="E488" s="71" t="str">
        <v/>
      </c>
      <c r="G488" s="62" t="str">
        <v/>
      </c>
    </row>
    <row r="489" spans="2:7">
      <c r="B489" s="71" t="str">
        <f ca="1"/>
        <v/>
      </c>
      <c r="E489" s="71" t="str">
        <v/>
      </c>
      <c r="G489" s="62" t="str">
        <v/>
      </c>
    </row>
    <row r="490" spans="2:7">
      <c r="B490" s="71" t="str">
        <f ca="1"/>
        <v/>
      </c>
      <c r="E490" s="71" t="str">
        <v/>
      </c>
      <c r="G490" s="62" t="str">
        <v/>
      </c>
    </row>
    <row r="491" spans="2:7">
      <c r="B491" s="71" t="str">
        <f ca="1"/>
        <v/>
      </c>
      <c r="E491" s="71" t="str">
        <v/>
      </c>
      <c r="G491" s="62" t="str">
        <v/>
      </c>
    </row>
    <row r="492" spans="2:7">
      <c r="B492" s="71" t="str">
        <f ca="1"/>
        <v/>
      </c>
      <c r="E492" s="71" t="str">
        <v/>
      </c>
      <c r="G492" s="62" t="str">
        <v/>
      </c>
    </row>
    <row r="493" spans="2:7">
      <c r="B493" s="71" t="str">
        <f ca="1"/>
        <v/>
      </c>
      <c r="E493" s="71" t="str">
        <v/>
      </c>
      <c r="G493" s="62" t="str">
        <v/>
      </c>
    </row>
    <row r="494" spans="2:7">
      <c r="B494" s="71" t="str">
        <f ca="1"/>
        <v/>
      </c>
      <c r="E494" s="71" t="str">
        <v/>
      </c>
      <c r="G494" s="62" t="str">
        <v/>
      </c>
    </row>
    <row r="495" spans="2:7">
      <c r="B495" s="71" t="str">
        <f ca="1"/>
        <v/>
      </c>
      <c r="E495" s="71" t="str">
        <v/>
      </c>
      <c r="G495" s="62" t="str">
        <v/>
      </c>
    </row>
    <row r="496" spans="2:7">
      <c r="B496" s="71" t="str">
        <f ca="1"/>
        <v/>
      </c>
      <c r="E496" s="71" t="str">
        <v/>
      </c>
      <c r="G496" s="62" t="str">
        <v/>
      </c>
    </row>
    <row r="497" spans="2:7">
      <c r="B497" s="71" t="str">
        <f ca="1"/>
        <v/>
      </c>
      <c r="E497" s="71" t="str">
        <v/>
      </c>
      <c r="G497" s="62" t="str">
        <v/>
      </c>
    </row>
    <row r="498" spans="2:7">
      <c r="B498" s="71" t="str">
        <f ca="1"/>
        <v/>
      </c>
      <c r="E498" s="71" t="str">
        <v/>
      </c>
      <c r="G498" s="62" t="str">
        <v/>
      </c>
    </row>
    <row r="499" spans="2:7">
      <c r="B499" s="71" t="str">
        <f ca="1"/>
        <v/>
      </c>
      <c r="E499" s="71" t="str">
        <v/>
      </c>
      <c r="G499" s="62" t="str">
        <v/>
      </c>
    </row>
    <row r="500" spans="2:7">
      <c r="B500" s="71" t="str">
        <f ca="1"/>
        <v/>
      </c>
      <c r="E500" s="71" t="str">
        <v/>
      </c>
      <c r="G500" s="62" t="str">
        <v/>
      </c>
    </row>
    <row r="501" spans="2:7">
      <c r="B501" s="71" t="str">
        <f ca="1"/>
        <v/>
      </c>
      <c r="E501" s="71" t="str">
        <v/>
      </c>
      <c r="G501" s="62" t="str">
        <v/>
      </c>
    </row>
    <row r="502" spans="2:7">
      <c r="B502" s="71" t="str">
        <f ca="1"/>
        <v/>
      </c>
      <c r="E502" s="71" t="str">
        <v/>
      </c>
      <c r="G502" s="62" t="str">
        <v/>
      </c>
    </row>
    <row r="503" spans="2:7">
      <c r="B503" s="71" t="str">
        <f ca="1"/>
        <v/>
      </c>
      <c r="E503" s="71" t="str">
        <v/>
      </c>
      <c r="G503" s="62" t="str">
        <v/>
      </c>
    </row>
    <row r="504" spans="2:7">
      <c r="B504" s="71" t="str">
        <f ca="1"/>
        <v/>
      </c>
      <c r="E504" s="71" t="str">
        <v/>
      </c>
      <c r="G504" s="62" t="str">
        <v/>
      </c>
    </row>
    <row r="505" spans="2:7">
      <c r="B505" s="71" t="str">
        <f ca="1"/>
        <v/>
      </c>
      <c r="E505" s="71" t="str">
        <v/>
      </c>
      <c r="G505" s="62" t="str">
        <v/>
      </c>
    </row>
    <row r="506" spans="2:7">
      <c r="B506" s="71" t="str">
        <f ca="1"/>
        <v/>
      </c>
      <c r="E506" s="71" t="str">
        <v/>
      </c>
      <c r="G506" s="62" t="str">
        <v/>
      </c>
    </row>
    <row r="507" spans="2:7">
      <c r="B507" s="71" t="str">
        <f ca="1"/>
        <v/>
      </c>
      <c r="E507" s="71" t="str">
        <v/>
      </c>
      <c r="G507" s="62" t="str">
        <v/>
      </c>
    </row>
    <row r="508" spans="2:7">
      <c r="B508" s="71" t="str">
        <f ca="1"/>
        <v/>
      </c>
      <c r="E508" s="71" t="str">
        <v/>
      </c>
      <c r="G508" s="62" t="str">
        <v/>
      </c>
    </row>
    <row r="509" spans="2:7">
      <c r="B509" s="71" t="str">
        <f ca="1"/>
        <v/>
      </c>
      <c r="E509" s="71" t="str">
        <v/>
      </c>
      <c r="G509" s="62" t="str">
        <v/>
      </c>
    </row>
    <row r="510" spans="2:7">
      <c r="B510" s="71" t="str">
        <f ca="1"/>
        <v/>
      </c>
      <c r="E510" s="71" t="str">
        <v/>
      </c>
      <c r="G510" s="62" t="str">
        <v/>
      </c>
    </row>
    <row r="511" spans="2:7">
      <c r="B511" s="71" t="str">
        <f ca="1"/>
        <v/>
      </c>
      <c r="E511" s="71" t="str">
        <v/>
      </c>
      <c r="G511" s="62" t="str">
        <v/>
      </c>
    </row>
    <row r="512" spans="2:7">
      <c r="B512" s="71" t="str">
        <f ca="1"/>
        <v/>
      </c>
      <c r="E512" s="71" t="str">
        <v/>
      </c>
      <c r="G512" s="62" t="str">
        <v/>
      </c>
    </row>
    <row r="513" spans="2:7">
      <c r="B513" s="71" t="str">
        <f ca="1"/>
        <v/>
      </c>
      <c r="E513" s="71" t="str">
        <v/>
      </c>
      <c r="G513" s="62" t="str">
        <v/>
      </c>
    </row>
    <row r="514" spans="2:7">
      <c r="B514" s="71" t="str">
        <f ca="1"/>
        <v/>
      </c>
      <c r="E514" s="71" t="str">
        <v/>
      </c>
      <c r="G514" s="62" t="str">
        <v/>
      </c>
    </row>
    <row r="515" spans="2:7">
      <c r="B515" s="71" t="str">
        <f ca="1"/>
        <v/>
      </c>
      <c r="E515" s="71" t="str">
        <v/>
      </c>
      <c r="G515" s="62" t="str">
        <v/>
      </c>
    </row>
    <row r="516" spans="2:7">
      <c r="B516" s="71" t="str">
        <f ca="1"/>
        <v/>
      </c>
      <c r="E516" s="71" t="str">
        <v/>
      </c>
      <c r="G516" s="62" t="str">
        <v/>
      </c>
    </row>
    <row r="517" spans="2:7">
      <c r="B517" s="71" t="str">
        <f ca="1"/>
        <v/>
      </c>
      <c r="E517" s="71" t="str">
        <v/>
      </c>
      <c r="G517" s="62" t="str">
        <v/>
      </c>
    </row>
    <row r="518" spans="2:7">
      <c r="B518" s="71" t="str">
        <f ca="1"/>
        <v/>
      </c>
      <c r="E518" s="71" t="str">
        <v/>
      </c>
      <c r="G518" s="62" t="str">
        <v/>
      </c>
    </row>
    <row r="519" spans="2:7">
      <c r="B519" s="71" t="str">
        <f ca="1"/>
        <v/>
      </c>
      <c r="E519" s="71" t="str">
        <v/>
      </c>
      <c r="G519" s="62" t="str">
        <v/>
      </c>
    </row>
    <row r="520" spans="2:7">
      <c r="B520" s="71" t="str">
        <f ca="1"/>
        <v/>
      </c>
      <c r="E520" s="71" t="str">
        <v/>
      </c>
      <c r="G520" s="62" t="str">
        <v/>
      </c>
    </row>
    <row r="521" spans="2:7">
      <c r="B521" s="71" t="str">
        <f ca="1"/>
        <v/>
      </c>
      <c r="E521" s="71" t="str">
        <v/>
      </c>
      <c r="G521" s="62" t="str">
        <v/>
      </c>
    </row>
    <row r="522" spans="2:7">
      <c r="B522" s="71" t="str">
        <f ca="1"/>
        <v/>
      </c>
      <c r="E522" s="71" t="str">
        <v/>
      </c>
      <c r="G522" s="62" t="str">
        <v/>
      </c>
    </row>
    <row r="523" spans="2:7">
      <c r="B523" s="71" t="str">
        <f ca="1"/>
        <v/>
      </c>
      <c r="E523" s="71" t="str">
        <v/>
      </c>
      <c r="G523" s="62" t="str">
        <v/>
      </c>
    </row>
    <row r="524" spans="2:7">
      <c r="B524" s="71" t="str">
        <f ca="1"/>
        <v/>
      </c>
      <c r="E524" s="71" t="str">
        <v/>
      </c>
      <c r="G524" s="62" t="str">
        <v/>
      </c>
    </row>
    <row r="525" spans="2:7">
      <c r="B525" s="71" t="str">
        <f ca="1"/>
        <v/>
      </c>
      <c r="E525" s="71" t="str">
        <v/>
      </c>
      <c r="G525" s="62" t="str">
        <v/>
      </c>
    </row>
    <row r="526" spans="2:7">
      <c r="B526" s="71" t="str">
        <f ca="1"/>
        <v/>
      </c>
      <c r="E526" s="71" t="str">
        <v/>
      </c>
      <c r="G526" s="62" t="str">
        <v/>
      </c>
    </row>
    <row r="527" spans="2:7">
      <c r="B527" s="71" t="str">
        <f ca="1"/>
        <v/>
      </c>
      <c r="E527" s="71" t="str">
        <v/>
      </c>
      <c r="G527" s="62" t="str">
        <v/>
      </c>
    </row>
    <row r="528" spans="2:7">
      <c r="B528" s="71" t="str">
        <f ca="1"/>
        <v/>
      </c>
      <c r="E528" s="71" t="str">
        <v/>
      </c>
      <c r="G528" s="62" t="str">
        <v/>
      </c>
    </row>
    <row r="529" spans="2:7">
      <c r="B529" s="71" t="str">
        <f ca="1"/>
        <v/>
      </c>
      <c r="E529" s="71" t="str">
        <v/>
      </c>
      <c r="G529" s="62" t="str">
        <v/>
      </c>
    </row>
    <row r="530" spans="2:7">
      <c r="B530" s="71" t="str">
        <f ca="1"/>
        <v/>
      </c>
      <c r="E530" s="71" t="str">
        <v/>
      </c>
      <c r="G530" s="62" t="str">
        <v/>
      </c>
    </row>
    <row r="531" spans="2:7">
      <c r="B531" s="71" t="str">
        <f ca="1"/>
        <v/>
      </c>
      <c r="E531" s="71" t="str">
        <v/>
      </c>
      <c r="G531" s="62" t="str">
        <v/>
      </c>
    </row>
    <row r="532" spans="2:7">
      <c r="B532" s="71" t="str">
        <f ca="1"/>
        <v/>
      </c>
      <c r="E532" s="71" t="str">
        <v/>
      </c>
      <c r="G532" s="62" t="str">
        <v/>
      </c>
    </row>
    <row r="533" spans="2:7">
      <c r="B533" s="71" t="str">
        <f ca="1"/>
        <v/>
      </c>
      <c r="E533" s="71" t="str">
        <v/>
      </c>
      <c r="G533" s="62" t="str">
        <v/>
      </c>
    </row>
    <row r="534" spans="2:7">
      <c r="B534" s="71" t="str">
        <f ca="1"/>
        <v/>
      </c>
      <c r="E534" s="71" t="str">
        <v/>
      </c>
      <c r="G534" s="62" t="str">
        <v/>
      </c>
    </row>
    <row r="535" spans="2:7">
      <c r="B535" s="71" t="str">
        <f ca="1"/>
        <v/>
      </c>
      <c r="E535" s="71" t="str">
        <v/>
      </c>
      <c r="G535" s="62" t="str">
        <v/>
      </c>
    </row>
    <row r="536" spans="2:7">
      <c r="B536" s="71" t="str">
        <f ca="1"/>
        <v/>
      </c>
      <c r="E536" s="71" t="str">
        <v/>
      </c>
      <c r="G536" s="62" t="str">
        <v/>
      </c>
    </row>
    <row r="537" spans="2:7">
      <c r="B537" s="71" t="str">
        <f ca="1"/>
        <v/>
      </c>
      <c r="E537" s="71" t="str">
        <v/>
      </c>
      <c r="G537" s="62" t="str">
        <v/>
      </c>
    </row>
    <row r="538" spans="2:7">
      <c r="B538" s="71" t="str">
        <f ca="1"/>
        <v/>
      </c>
      <c r="E538" s="71" t="str">
        <v/>
      </c>
      <c r="G538" s="62" t="str">
        <v/>
      </c>
    </row>
    <row r="539" spans="2:7">
      <c r="B539" s="71" t="str">
        <f ca="1"/>
        <v/>
      </c>
      <c r="E539" s="71" t="str">
        <v/>
      </c>
      <c r="G539" s="62" t="str">
        <v/>
      </c>
    </row>
    <row r="540" spans="2:7">
      <c r="B540" s="71" t="str">
        <f ca="1"/>
        <v/>
      </c>
      <c r="E540" s="71" t="str">
        <v/>
      </c>
      <c r="G540" s="62" t="str">
        <v/>
      </c>
    </row>
    <row r="541" spans="2:7">
      <c r="B541" s="71" t="str">
        <f ca="1"/>
        <v/>
      </c>
      <c r="E541" s="71" t="str">
        <v/>
      </c>
      <c r="G541" s="62" t="str">
        <v/>
      </c>
    </row>
    <row r="542" spans="2:7">
      <c r="B542" s="71" t="str">
        <f ca="1"/>
        <v/>
      </c>
      <c r="E542" s="71" t="str">
        <v/>
      </c>
      <c r="G542" s="62" t="str">
        <v/>
      </c>
    </row>
    <row r="543" spans="2:7">
      <c r="B543" s="71" t="str">
        <f ca="1"/>
        <v/>
      </c>
      <c r="E543" s="71" t="str">
        <v/>
      </c>
      <c r="G543" s="62" t="str">
        <v/>
      </c>
    </row>
    <row r="544" spans="2:7">
      <c r="B544" s="71" t="str">
        <f ca="1"/>
        <v/>
      </c>
      <c r="E544" s="71" t="str">
        <v/>
      </c>
      <c r="G544" s="62" t="str">
        <v/>
      </c>
    </row>
    <row r="545" spans="2:7">
      <c r="B545" s="71" t="str">
        <f ca="1"/>
        <v/>
      </c>
      <c r="E545" s="71" t="str">
        <v/>
      </c>
      <c r="G545" s="62" t="str">
        <v/>
      </c>
    </row>
    <row r="546" spans="2:7">
      <c r="B546" s="71" t="str">
        <f ca="1"/>
        <v/>
      </c>
      <c r="E546" s="71" t="str">
        <v/>
      </c>
      <c r="G546" s="62" t="str">
        <v/>
      </c>
    </row>
    <row r="547" spans="2:7">
      <c r="B547" s="71" t="str">
        <f ca="1"/>
        <v/>
      </c>
      <c r="E547" s="71" t="str">
        <v/>
      </c>
      <c r="G547" s="62" t="str">
        <v/>
      </c>
    </row>
    <row r="548" spans="2:7">
      <c r="B548" s="71" t="str">
        <f ca="1"/>
        <v/>
      </c>
      <c r="E548" s="71" t="str">
        <v/>
      </c>
      <c r="G548" s="62" t="str">
        <v/>
      </c>
    </row>
    <row r="549" spans="2:7">
      <c r="B549" s="71" t="str">
        <f ca="1"/>
        <v/>
      </c>
      <c r="E549" s="71" t="str">
        <v/>
      </c>
      <c r="G549" s="62" t="str">
        <v/>
      </c>
    </row>
    <row r="550" spans="2:7">
      <c r="B550" s="71" t="str">
        <f ca="1"/>
        <v/>
      </c>
      <c r="E550" s="71" t="str">
        <v/>
      </c>
      <c r="G550" s="62" t="str">
        <v/>
      </c>
    </row>
    <row r="551" spans="2:7">
      <c r="B551" s="71" t="str">
        <f ca="1"/>
        <v/>
      </c>
      <c r="E551" s="71" t="str">
        <v/>
      </c>
      <c r="G551" s="62" t="str">
        <v/>
      </c>
    </row>
    <row r="552" spans="2:7">
      <c r="B552" s="71" t="str">
        <f ca="1"/>
        <v/>
      </c>
      <c r="E552" s="71" t="str">
        <v/>
      </c>
      <c r="G552" s="62" t="str">
        <v/>
      </c>
    </row>
    <row r="553" spans="2:7">
      <c r="B553" s="71" t="str">
        <f ca="1"/>
        <v/>
      </c>
      <c r="E553" s="71" t="str">
        <v/>
      </c>
      <c r="G553" s="62" t="str">
        <v/>
      </c>
    </row>
    <row r="554" spans="2:7">
      <c r="B554" s="71" t="str">
        <f ca="1"/>
        <v/>
      </c>
      <c r="E554" s="71" t="str">
        <v/>
      </c>
      <c r="G554" s="62" t="str">
        <v/>
      </c>
    </row>
    <row r="555" spans="2:7">
      <c r="B555" s="71" t="str">
        <f ca="1"/>
        <v/>
      </c>
      <c r="E555" s="71" t="str">
        <v/>
      </c>
      <c r="G555" s="62" t="str">
        <v/>
      </c>
    </row>
    <row r="556" spans="2:7">
      <c r="B556" s="71" t="str">
        <f ca="1"/>
        <v/>
      </c>
      <c r="E556" s="71" t="str">
        <v/>
      </c>
      <c r="G556" s="62" t="str">
        <v/>
      </c>
    </row>
    <row r="557" spans="2:7">
      <c r="B557" s="71" t="str">
        <f ca="1"/>
        <v/>
      </c>
      <c r="E557" s="71" t="str">
        <v/>
      </c>
      <c r="G557" s="62" t="str">
        <v/>
      </c>
    </row>
    <row r="558" spans="2:7">
      <c r="B558" s="71" t="str">
        <f ca="1"/>
        <v/>
      </c>
      <c r="E558" s="71" t="str">
        <v/>
      </c>
      <c r="G558" s="62" t="str">
        <v/>
      </c>
    </row>
    <row r="559" spans="2:7">
      <c r="B559" s="71" t="str">
        <f ca="1"/>
        <v/>
      </c>
      <c r="E559" s="71" t="str">
        <v/>
      </c>
      <c r="G559" s="62" t="str">
        <v/>
      </c>
    </row>
    <row r="560" spans="2:7">
      <c r="B560" s="71" t="str">
        <f ca="1"/>
        <v/>
      </c>
      <c r="E560" s="71" t="str">
        <v/>
      </c>
      <c r="G560" s="62" t="str">
        <v/>
      </c>
    </row>
    <row r="561" spans="2:7">
      <c r="B561" s="71" t="str">
        <f ca="1"/>
        <v/>
      </c>
      <c r="E561" s="71" t="str">
        <v/>
      </c>
      <c r="G561" s="62" t="str">
        <v/>
      </c>
    </row>
    <row r="562" spans="2:7">
      <c r="B562" s="71" t="str">
        <f ca="1"/>
        <v/>
      </c>
      <c r="E562" s="71" t="str">
        <v/>
      </c>
      <c r="G562" s="62" t="str">
        <v/>
      </c>
    </row>
    <row r="563" spans="2:7">
      <c r="B563" s="71" t="str">
        <f ca="1"/>
        <v/>
      </c>
      <c r="E563" s="71" t="str">
        <v/>
      </c>
      <c r="G563" s="62" t="str">
        <v/>
      </c>
    </row>
    <row r="564" spans="2:7">
      <c r="B564" s="71" t="str">
        <f ca="1"/>
        <v/>
      </c>
      <c r="E564" s="71" t="str">
        <v/>
      </c>
      <c r="G564" s="62" t="str">
        <v/>
      </c>
    </row>
    <row r="565" spans="2:7">
      <c r="B565" s="71" t="str">
        <f ca="1"/>
        <v/>
      </c>
      <c r="E565" s="71" t="str">
        <v/>
      </c>
      <c r="G565" s="62" t="str">
        <v/>
      </c>
    </row>
    <row r="566" spans="2:7">
      <c r="B566" s="71" t="str">
        <f ca="1"/>
        <v/>
      </c>
      <c r="E566" s="71" t="str">
        <v/>
      </c>
      <c r="G566" s="62" t="str">
        <v/>
      </c>
    </row>
    <row r="567" spans="2:7">
      <c r="B567" s="71" t="str">
        <f ca="1"/>
        <v/>
      </c>
      <c r="E567" s="71" t="str">
        <v/>
      </c>
      <c r="G567" s="62" t="str">
        <v/>
      </c>
    </row>
    <row r="568" spans="2:7">
      <c r="B568" s="71" t="str">
        <f ca="1"/>
        <v/>
      </c>
      <c r="E568" s="71" t="str">
        <v/>
      </c>
      <c r="G568" s="62" t="str">
        <v/>
      </c>
    </row>
    <row r="569" spans="2:7">
      <c r="B569" s="71" t="str">
        <f ca="1"/>
        <v/>
      </c>
      <c r="E569" s="71" t="str">
        <v/>
      </c>
      <c r="G569" s="62" t="str">
        <v/>
      </c>
    </row>
    <row r="570" spans="2:7">
      <c r="B570" s="71" t="str">
        <f ca="1"/>
        <v/>
      </c>
      <c r="E570" s="71" t="str">
        <v/>
      </c>
      <c r="G570" s="62" t="str">
        <v/>
      </c>
    </row>
    <row r="571" spans="2:7">
      <c r="B571" s="71" t="str">
        <f ca="1"/>
        <v/>
      </c>
      <c r="E571" s="71" t="str">
        <v/>
      </c>
      <c r="G571" s="62" t="str">
        <v/>
      </c>
    </row>
    <row r="572" spans="2:7">
      <c r="B572" s="71" t="str">
        <f ca="1"/>
        <v/>
      </c>
      <c r="E572" s="71" t="str">
        <v/>
      </c>
      <c r="G572" s="62" t="str">
        <v/>
      </c>
    </row>
    <row r="573" spans="2:7">
      <c r="B573" s="71" t="str">
        <f ca="1"/>
        <v/>
      </c>
      <c r="E573" s="71" t="str">
        <v/>
      </c>
      <c r="G573" s="62" t="str">
        <v/>
      </c>
    </row>
    <row r="574" spans="2:7">
      <c r="B574" s="71" t="str">
        <f ca="1"/>
        <v/>
      </c>
      <c r="E574" s="71" t="str">
        <v/>
      </c>
      <c r="G574" s="62" t="str">
        <v/>
      </c>
    </row>
    <row r="575" spans="2:7">
      <c r="B575" s="71" t="str">
        <f ca="1"/>
        <v/>
      </c>
      <c r="E575" s="71" t="str">
        <v/>
      </c>
      <c r="G575" s="62" t="str">
        <v/>
      </c>
    </row>
    <row r="576" spans="2:7">
      <c r="B576" s="71" t="str">
        <f ca="1"/>
        <v/>
      </c>
      <c r="E576" s="71" t="str">
        <v/>
      </c>
      <c r="G576" s="62" t="str">
        <v/>
      </c>
    </row>
    <row r="577" spans="2:7">
      <c r="B577" s="71" t="str">
        <f ca="1"/>
        <v/>
      </c>
      <c r="E577" s="71" t="str">
        <v/>
      </c>
      <c r="G577" s="62" t="str">
        <v/>
      </c>
    </row>
    <row r="578" spans="2:7">
      <c r="B578" s="71" t="str">
        <f ca="1"/>
        <v/>
      </c>
      <c r="E578" s="71" t="str">
        <v/>
      </c>
      <c r="G578" s="62" t="str">
        <v/>
      </c>
    </row>
    <row r="579" spans="2:7">
      <c r="B579" s="71" t="str">
        <f ca="1"/>
        <v/>
      </c>
      <c r="E579" s="71" t="str">
        <v/>
      </c>
      <c r="G579" s="62" t="str">
        <v/>
      </c>
    </row>
    <row r="580" spans="2:7">
      <c r="B580" s="71" t="str">
        <f ca="1"/>
        <v/>
      </c>
      <c r="E580" s="71" t="str">
        <v/>
      </c>
      <c r="G580" s="62" t="str">
        <v/>
      </c>
    </row>
    <row r="581" spans="2:7">
      <c r="B581" s="71" t="str">
        <f ca="1"/>
        <v/>
      </c>
      <c r="E581" s="71" t="str">
        <v/>
      </c>
      <c r="G581" s="62" t="str">
        <v/>
      </c>
    </row>
    <row r="582" spans="2:7">
      <c r="B582" s="71" t="str">
        <f ca="1"/>
        <v/>
      </c>
      <c r="E582" s="71" t="str">
        <v/>
      </c>
      <c r="G582" s="62" t="str">
        <v/>
      </c>
    </row>
    <row r="583" spans="2:7">
      <c r="B583" s="71" t="str">
        <f ca="1"/>
        <v/>
      </c>
      <c r="E583" s="71" t="str">
        <v/>
      </c>
      <c r="G583" s="62" t="str">
        <v/>
      </c>
    </row>
    <row r="584" spans="2:7">
      <c r="B584" s="71" t="str">
        <f ca="1"/>
        <v/>
      </c>
      <c r="E584" s="71" t="str">
        <v/>
      </c>
      <c r="G584" s="62" t="str">
        <v/>
      </c>
    </row>
    <row r="585" spans="2:7">
      <c r="B585" s="71" t="str">
        <f ca="1"/>
        <v/>
      </c>
      <c r="E585" s="71" t="str">
        <v/>
      </c>
      <c r="G585" s="62" t="str">
        <v/>
      </c>
    </row>
    <row r="586" spans="2:7">
      <c r="B586" s="71" t="str">
        <f ca="1"/>
        <v/>
      </c>
      <c r="E586" s="71" t="str">
        <v/>
      </c>
      <c r="G586" s="62" t="str">
        <v/>
      </c>
    </row>
    <row r="587" spans="2:7">
      <c r="B587" s="71" t="str">
        <f ca="1"/>
        <v/>
      </c>
      <c r="E587" s="71" t="str">
        <v/>
      </c>
      <c r="G587" s="62" t="str">
        <v/>
      </c>
    </row>
    <row r="588" spans="2:7">
      <c r="B588" s="71" t="str">
        <f ca="1"/>
        <v/>
      </c>
      <c r="E588" s="71" t="str">
        <v/>
      </c>
      <c r="G588" s="62" t="str">
        <v/>
      </c>
    </row>
    <row r="589" spans="2:7">
      <c r="B589" s="71" t="str">
        <f ca="1"/>
        <v/>
      </c>
      <c r="E589" s="71" t="str">
        <v/>
      </c>
      <c r="G589" s="62" t="str">
        <v/>
      </c>
    </row>
    <row r="590" spans="2:7">
      <c r="B590" s="71" t="str">
        <f ca="1"/>
        <v/>
      </c>
      <c r="E590" s="71" t="str">
        <v/>
      </c>
      <c r="G590" s="62" t="str">
        <v/>
      </c>
    </row>
    <row r="591" spans="2:7">
      <c r="B591" s="71" t="str">
        <f ca="1"/>
        <v/>
      </c>
      <c r="E591" s="71" t="str">
        <v/>
      </c>
      <c r="G591" s="62" t="str">
        <v/>
      </c>
    </row>
    <row r="592" spans="2:7">
      <c r="B592" s="71" t="str">
        <f ca="1"/>
        <v/>
      </c>
      <c r="E592" s="71" t="str">
        <v/>
      </c>
      <c r="G592" s="62" t="str">
        <v/>
      </c>
    </row>
    <row r="593" spans="2:7">
      <c r="B593" s="71" t="str">
        <f ca="1"/>
        <v/>
      </c>
      <c r="E593" s="71" t="str">
        <v/>
      </c>
      <c r="G593" s="62" t="str">
        <v/>
      </c>
    </row>
    <row r="594" spans="2:7">
      <c r="B594" s="71" t="str">
        <f ca="1"/>
        <v/>
      </c>
      <c r="E594" s="71" t="str">
        <v/>
      </c>
      <c r="G594" s="62" t="str">
        <v/>
      </c>
    </row>
    <row r="595" spans="2:7">
      <c r="B595" s="71" t="str">
        <f ca="1"/>
        <v/>
      </c>
      <c r="E595" s="71" t="str">
        <v/>
      </c>
      <c r="G595" s="62" t="str">
        <v/>
      </c>
    </row>
    <row r="596" spans="2:7">
      <c r="B596" s="71" t="str">
        <f ca="1"/>
        <v/>
      </c>
      <c r="E596" s="71" t="str">
        <v/>
      </c>
      <c r="G596" s="62" t="str">
        <v/>
      </c>
    </row>
    <row r="597" spans="2:7">
      <c r="B597" s="71" t="str">
        <f ca="1"/>
        <v/>
      </c>
      <c r="E597" s="71" t="str">
        <v/>
      </c>
      <c r="G597" s="62" t="str">
        <v/>
      </c>
    </row>
    <row r="598" spans="2:7">
      <c r="B598" s="71" t="str">
        <f ca="1"/>
        <v/>
      </c>
      <c r="E598" s="71" t="str">
        <v/>
      </c>
      <c r="G598" s="62" t="str">
        <v/>
      </c>
    </row>
    <row r="599" spans="2:7">
      <c r="B599" s="71" t="str">
        <f ca="1"/>
        <v/>
      </c>
      <c r="E599" s="71" t="str">
        <v/>
      </c>
      <c r="G599" s="62" t="str">
        <v/>
      </c>
    </row>
    <row r="600" spans="2:7">
      <c r="B600" s="71" t="str">
        <f ca="1"/>
        <v/>
      </c>
      <c r="E600" s="71" t="str">
        <v/>
      </c>
      <c r="G600" s="62" t="str">
        <v/>
      </c>
    </row>
    <row r="601" spans="2:7">
      <c r="B601" s="71" t="str">
        <f ca="1"/>
        <v/>
      </c>
      <c r="E601" s="71" t="str">
        <v/>
      </c>
      <c r="G601" s="62" t="str">
        <v/>
      </c>
    </row>
    <row r="602" spans="2:7">
      <c r="B602" s="71" t="str">
        <f ca="1"/>
        <v/>
      </c>
      <c r="E602" s="71" t="str">
        <v/>
      </c>
      <c r="G602" s="62" t="str">
        <v/>
      </c>
    </row>
    <row r="603" spans="2:7">
      <c r="B603" s="71" t="str">
        <f ca="1"/>
        <v/>
      </c>
      <c r="E603" s="71" t="str">
        <v/>
      </c>
      <c r="G603" s="62" t="str">
        <v/>
      </c>
    </row>
    <row r="604" spans="2:7">
      <c r="B604" s="71" t="str">
        <f ca="1"/>
        <v/>
      </c>
      <c r="E604" s="71" t="str">
        <v/>
      </c>
      <c r="G604" s="62" t="str">
        <v/>
      </c>
    </row>
    <row r="605" spans="2:7">
      <c r="B605" s="71" t="str">
        <f ca="1"/>
        <v/>
      </c>
      <c r="E605" s="71" t="str">
        <v/>
      </c>
      <c r="G605" s="62" t="str">
        <v/>
      </c>
    </row>
    <row r="606" spans="2:7">
      <c r="B606" s="71" t="str">
        <f ca="1"/>
        <v/>
      </c>
      <c r="E606" s="71" t="str">
        <v/>
      </c>
      <c r="G606" s="62" t="str">
        <v/>
      </c>
    </row>
    <row r="607" spans="2:7">
      <c r="B607" s="71" t="str">
        <f ca="1"/>
        <v/>
      </c>
      <c r="E607" s="71" t="str">
        <v/>
      </c>
      <c r="G607" s="62" t="str">
        <v/>
      </c>
    </row>
    <row r="608" spans="2:7">
      <c r="B608" s="71" t="str">
        <f ca="1"/>
        <v/>
      </c>
      <c r="E608" s="71" t="str">
        <v/>
      </c>
      <c r="G608" s="62" t="str">
        <v/>
      </c>
    </row>
    <row r="609" spans="2:7">
      <c r="B609" s="71" t="str">
        <f ca="1"/>
        <v/>
      </c>
      <c r="E609" s="71" t="str">
        <v/>
      </c>
      <c r="G609" s="62" t="str">
        <v/>
      </c>
    </row>
    <row r="610" spans="2:7">
      <c r="B610" s="71" t="str">
        <f ca="1"/>
        <v/>
      </c>
      <c r="E610" s="71" t="str">
        <v/>
      </c>
      <c r="G610" s="62" t="str">
        <v/>
      </c>
    </row>
    <row r="611" spans="2:7">
      <c r="B611" s="71" t="str">
        <f ca="1"/>
        <v/>
      </c>
      <c r="E611" s="71" t="str">
        <v/>
      </c>
      <c r="G611" s="62" t="str">
        <v/>
      </c>
    </row>
    <row r="612" spans="2:7">
      <c r="B612" s="71" t="str">
        <f ca="1"/>
        <v/>
      </c>
      <c r="E612" s="71" t="str">
        <v/>
      </c>
      <c r="G612" s="62" t="str">
        <v/>
      </c>
    </row>
    <row r="613" spans="2:7">
      <c r="B613" s="71" t="str">
        <f ca="1"/>
        <v/>
      </c>
      <c r="E613" s="71" t="str">
        <v/>
      </c>
      <c r="G613" s="62" t="str">
        <v/>
      </c>
    </row>
    <row r="614" spans="2:7">
      <c r="B614" s="71" t="str">
        <f ca="1"/>
        <v/>
      </c>
      <c r="E614" s="71" t="str">
        <v/>
      </c>
      <c r="G614" s="62" t="str">
        <v/>
      </c>
    </row>
    <row r="615" spans="2:7">
      <c r="B615" s="71" t="str">
        <f ca="1"/>
        <v/>
      </c>
      <c r="E615" s="71" t="str">
        <v/>
      </c>
      <c r="G615" s="62" t="str">
        <v/>
      </c>
    </row>
    <row r="616" spans="2:7">
      <c r="B616" s="71" t="str">
        <f ca="1"/>
        <v/>
      </c>
      <c r="E616" s="71" t="str">
        <v/>
      </c>
      <c r="G616" s="62" t="str">
        <v/>
      </c>
    </row>
    <row r="617" spans="2:7">
      <c r="B617" s="71" t="str">
        <f ca="1"/>
        <v/>
      </c>
      <c r="E617" s="71" t="str">
        <v/>
      </c>
      <c r="G617" s="62" t="str">
        <v/>
      </c>
    </row>
    <row r="618" spans="2:7">
      <c r="B618" s="71" t="str">
        <f ca="1"/>
        <v/>
      </c>
      <c r="E618" s="71" t="str">
        <v/>
      </c>
      <c r="G618" s="62" t="str">
        <v/>
      </c>
    </row>
    <row r="619" spans="2:7">
      <c r="B619" s="71" t="str">
        <f ca="1"/>
        <v/>
      </c>
      <c r="E619" s="71" t="str">
        <v/>
      </c>
      <c r="G619" s="62" t="str">
        <v/>
      </c>
    </row>
    <row r="620" spans="2:7">
      <c r="B620" s="71" t="str">
        <f ca="1"/>
        <v/>
      </c>
      <c r="E620" s="71" t="str">
        <v/>
      </c>
      <c r="G620" s="62" t="str">
        <v/>
      </c>
    </row>
    <row r="621" spans="2:7">
      <c r="B621" s="71" t="str">
        <f ca="1"/>
        <v/>
      </c>
      <c r="E621" s="71" t="str">
        <v/>
      </c>
      <c r="G621" s="62" t="str">
        <v/>
      </c>
    </row>
    <row r="622" spans="2:7">
      <c r="B622" s="71" t="str">
        <f ca="1"/>
        <v/>
      </c>
      <c r="E622" s="71" t="str">
        <v/>
      </c>
      <c r="G622" s="62" t="str">
        <v/>
      </c>
    </row>
    <row r="623" spans="2:7">
      <c r="B623" s="71" t="str">
        <f ca="1"/>
        <v/>
      </c>
      <c r="E623" s="71" t="str">
        <v/>
      </c>
      <c r="G623" s="62" t="str">
        <v/>
      </c>
    </row>
    <row r="624" spans="2:7">
      <c r="B624" s="71" t="str">
        <f ca="1"/>
        <v/>
      </c>
      <c r="E624" s="71" t="str">
        <v/>
      </c>
      <c r="G624" s="62" t="str">
        <v/>
      </c>
    </row>
    <row r="625" spans="2:7">
      <c r="B625" s="71" t="str">
        <f ca="1"/>
        <v/>
      </c>
      <c r="E625" s="71" t="str">
        <v/>
      </c>
      <c r="G625" s="62" t="str">
        <v/>
      </c>
    </row>
    <row r="626" spans="2:7">
      <c r="B626" s="71" t="str">
        <f ca="1"/>
        <v/>
      </c>
      <c r="E626" s="71" t="str">
        <v/>
      </c>
      <c r="G626" s="62" t="str">
        <v/>
      </c>
    </row>
    <row r="627" spans="2:7">
      <c r="B627" s="71" t="str">
        <f ca="1"/>
        <v/>
      </c>
      <c r="E627" s="71" t="str">
        <v/>
      </c>
      <c r="G627" s="62" t="str">
        <v/>
      </c>
    </row>
    <row r="628" spans="2:7">
      <c r="B628" s="71" t="str">
        <f ca="1"/>
        <v/>
      </c>
      <c r="E628" s="71" t="str">
        <v/>
      </c>
      <c r="G628" s="62" t="str">
        <v/>
      </c>
    </row>
    <row r="629" spans="2:7">
      <c r="B629" s="71" t="str">
        <f ca="1"/>
        <v/>
      </c>
      <c r="E629" s="71" t="str">
        <v/>
      </c>
      <c r="G629" s="62" t="str">
        <v/>
      </c>
    </row>
    <row r="630" spans="2:7">
      <c r="B630" s="71" t="str">
        <f ca="1"/>
        <v/>
      </c>
      <c r="E630" s="71" t="str">
        <v/>
      </c>
      <c r="G630" s="62" t="str">
        <v/>
      </c>
    </row>
    <row r="631" spans="2:7">
      <c r="B631" s="71" t="str">
        <f ca="1"/>
        <v/>
      </c>
      <c r="E631" s="71" t="str">
        <v/>
      </c>
      <c r="G631" s="62" t="str">
        <v/>
      </c>
    </row>
    <row r="632" spans="2:7">
      <c r="B632" s="71" t="str">
        <f ca="1"/>
        <v/>
      </c>
      <c r="E632" s="71" t="str">
        <v/>
      </c>
      <c r="G632" s="62" t="str">
        <v/>
      </c>
    </row>
    <row r="633" spans="2:7">
      <c r="B633" s="71" t="str">
        <f ca="1"/>
        <v/>
      </c>
      <c r="E633" s="71" t="str">
        <v/>
      </c>
      <c r="G633" s="62" t="str">
        <v/>
      </c>
    </row>
    <row r="634" spans="2:7">
      <c r="B634" s="71" t="str">
        <f ca="1"/>
        <v/>
      </c>
      <c r="E634" s="71" t="str">
        <v/>
      </c>
      <c r="G634" s="62" t="str">
        <v/>
      </c>
    </row>
    <row r="635" spans="2:7">
      <c r="B635" s="71" t="str">
        <f ca="1"/>
        <v/>
      </c>
      <c r="E635" s="71" t="str">
        <v/>
      </c>
      <c r="G635" s="62" t="str">
        <v/>
      </c>
    </row>
    <row r="636" spans="2:7">
      <c r="B636" s="71" t="str">
        <f ca="1"/>
        <v/>
      </c>
      <c r="E636" s="71" t="str">
        <v/>
      </c>
      <c r="G636" s="62" t="str">
        <v/>
      </c>
    </row>
    <row r="637" spans="2:7">
      <c r="B637" s="71" t="str">
        <f ca="1"/>
        <v/>
      </c>
      <c r="E637" s="71" t="str">
        <v/>
      </c>
      <c r="G637" s="62" t="str">
        <v/>
      </c>
    </row>
    <row r="638" spans="2:7">
      <c r="B638" s="71" t="str">
        <f ca="1"/>
        <v/>
      </c>
      <c r="E638" s="71" t="str">
        <v/>
      </c>
      <c r="G638" s="62" t="str">
        <v/>
      </c>
    </row>
    <row r="639" spans="2:7">
      <c r="B639" s="71" t="str">
        <f ca="1"/>
        <v/>
      </c>
      <c r="E639" s="71" t="str">
        <v/>
      </c>
      <c r="G639" s="62" t="str">
        <v/>
      </c>
    </row>
    <row r="640" spans="2:7">
      <c r="B640" s="71" t="str">
        <f ca="1"/>
        <v/>
      </c>
      <c r="E640" s="71" t="str">
        <v/>
      </c>
      <c r="G640" s="62" t="str">
        <v/>
      </c>
    </row>
    <row r="641" spans="2:7">
      <c r="B641" s="71" t="str">
        <f ca="1"/>
        <v/>
      </c>
      <c r="E641" s="71" t="str">
        <v/>
      </c>
      <c r="G641" s="62" t="str">
        <v/>
      </c>
    </row>
    <row r="642" spans="2:7">
      <c r="B642" s="71" t="str">
        <f ca="1"/>
        <v/>
      </c>
      <c r="E642" s="71" t="str">
        <v/>
      </c>
      <c r="G642" s="62" t="str">
        <v/>
      </c>
    </row>
    <row r="643" spans="2:7">
      <c r="B643" s="71" t="str">
        <f ca="1"/>
        <v/>
      </c>
      <c r="E643" s="71" t="str">
        <v/>
      </c>
      <c r="G643" s="62" t="str">
        <v/>
      </c>
    </row>
    <row r="644" spans="2:7">
      <c r="B644" s="71" t="str">
        <f ca="1"/>
        <v/>
      </c>
      <c r="E644" s="71" t="str">
        <v/>
      </c>
      <c r="G644" s="62" t="str">
        <v/>
      </c>
    </row>
    <row r="645" spans="2:7">
      <c r="B645" s="71" t="str">
        <f ca="1"/>
        <v/>
      </c>
      <c r="E645" s="71" t="str">
        <v/>
      </c>
      <c r="G645" s="62" t="str">
        <v/>
      </c>
    </row>
    <row r="646" spans="2:7">
      <c r="B646" s="71" t="str">
        <f ca="1"/>
        <v/>
      </c>
      <c r="E646" s="71" t="str">
        <v/>
      </c>
      <c r="G646" s="62" t="str">
        <v/>
      </c>
    </row>
    <row r="647" spans="2:7">
      <c r="B647" s="71" t="str">
        <f ca="1"/>
        <v/>
      </c>
      <c r="E647" s="71" t="str">
        <v/>
      </c>
      <c r="G647" s="62" t="str">
        <v/>
      </c>
    </row>
    <row r="648" spans="2:7">
      <c r="B648" s="71" t="str">
        <f ca="1"/>
        <v/>
      </c>
      <c r="E648" s="71" t="str">
        <v/>
      </c>
      <c r="G648" s="62" t="str">
        <v/>
      </c>
    </row>
    <row r="649" spans="2:7">
      <c r="B649" s="71" t="str">
        <f ca="1"/>
        <v/>
      </c>
      <c r="E649" s="71" t="str">
        <v/>
      </c>
      <c r="G649" s="62" t="str">
        <v/>
      </c>
    </row>
    <row r="650" spans="2:7">
      <c r="B650" s="71" t="str">
        <f ca="1"/>
        <v/>
      </c>
      <c r="E650" s="71" t="str">
        <v/>
      </c>
      <c r="G650" s="62" t="str">
        <v/>
      </c>
    </row>
    <row r="651" spans="2:7">
      <c r="B651" s="71" t="str">
        <f ca="1"/>
        <v/>
      </c>
      <c r="E651" s="71" t="str">
        <v/>
      </c>
      <c r="G651" s="62" t="str">
        <v/>
      </c>
    </row>
    <row r="652" spans="2:7">
      <c r="B652" s="71" t="str">
        <f ca="1"/>
        <v/>
      </c>
      <c r="E652" s="71" t="str">
        <v/>
      </c>
      <c r="G652" s="62" t="str">
        <v/>
      </c>
    </row>
    <row r="653" spans="2:7">
      <c r="B653" s="71" t="str">
        <f ca="1"/>
        <v/>
      </c>
      <c r="E653" s="71" t="str">
        <v/>
      </c>
      <c r="G653" s="62" t="str">
        <v/>
      </c>
    </row>
    <row r="654" spans="2:7">
      <c r="B654" s="71" t="str">
        <f ca="1"/>
        <v/>
      </c>
      <c r="E654" s="71" t="str">
        <v/>
      </c>
      <c r="G654" s="62" t="str">
        <v/>
      </c>
    </row>
    <row r="655" spans="2:7">
      <c r="B655" s="71" t="str">
        <f ca="1"/>
        <v/>
      </c>
      <c r="E655" s="71" t="str">
        <v/>
      </c>
      <c r="G655" s="62" t="str">
        <v/>
      </c>
    </row>
    <row r="656" spans="2:7">
      <c r="B656" s="71" t="str">
        <f ca="1"/>
        <v/>
      </c>
      <c r="E656" s="71" t="str">
        <v/>
      </c>
      <c r="G656" s="62" t="str">
        <v/>
      </c>
    </row>
    <row r="657" spans="2:7">
      <c r="B657" s="71" t="str">
        <f ca="1"/>
        <v/>
      </c>
      <c r="E657" s="71" t="str">
        <v/>
      </c>
      <c r="G657" s="62" t="str">
        <v/>
      </c>
    </row>
    <row r="658" spans="2:7">
      <c r="B658" s="71" t="str">
        <f ca="1"/>
        <v/>
      </c>
      <c r="E658" s="71" t="str">
        <v/>
      </c>
      <c r="G658" s="62" t="str">
        <v/>
      </c>
    </row>
    <row r="659" spans="2:7">
      <c r="B659" s="71" t="str">
        <f ca="1"/>
        <v/>
      </c>
      <c r="E659" s="71" t="str">
        <v/>
      </c>
      <c r="G659" s="62" t="str">
        <v/>
      </c>
    </row>
    <row r="660" spans="2:7">
      <c r="B660" s="71" t="str">
        <f ca="1"/>
        <v/>
      </c>
      <c r="E660" s="71" t="str">
        <v/>
      </c>
      <c r="G660" s="62" t="str">
        <v/>
      </c>
    </row>
    <row r="661" spans="2:7">
      <c r="B661" s="71" t="str">
        <f ca="1"/>
        <v/>
      </c>
      <c r="E661" s="71" t="str">
        <v/>
      </c>
      <c r="G661" s="62" t="str">
        <v/>
      </c>
    </row>
    <row r="662" spans="2:7">
      <c r="B662" s="71" t="str">
        <f ca="1"/>
        <v/>
      </c>
      <c r="E662" s="71" t="str">
        <v/>
      </c>
      <c r="G662" s="62" t="str">
        <v/>
      </c>
    </row>
    <row r="663" spans="2:7">
      <c r="B663" s="71" t="str">
        <f ca="1"/>
        <v/>
      </c>
      <c r="E663" s="71" t="str">
        <v/>
      </c>
      <c r="G663" s="62" t="str">
        <v/>
      </c>
    </row>
    <row r="664" spans="2:7">
      <c r="B664" s="71" t="str">
        <f ca="1"/>
        <v/>
      </c>
      <c r="E664" s="71" t="str">
        <v/>
      </c>
      <c r="G664" s="62" t="str">
        <v/>
      </c>
    </row>
    <row r="665" spans="2:7">
      <c r="B665" s="71" t="str">
        <f ca="1"/>
        <v/>
      </c>
      <c r="E665" s="71" t="str">
        <v/>
      </c>
      <c r="G665" s="62" t="str">
        <v/>
      </c>
    </row>
    <row r="666" spans="2:7">
      <c r="B666" s="71" t="str">
        <f ca="1"/>
        <v/>
      </c>
      <c r="E666" s="71" t="str">
        <v/>
      </c>
      <c r="G666" s="62" t="str">
        <v/>
      </c>
    </row>
    <row r="667" spans="2:7">
      <c r="B667" s="71" t="str">
        <f ca="1"/>
        <v/>
      </c>
      <c r="E667" s="71" t="str">
        <v/>
      </c>
      <c r="G667" s="62" t="str">
        <v/>
      </c>
    </row>
    <row r="668" spans="2:7">
      <c r="B668" s="71" t="str">
        <f ca="1"/>
        <v/>
      </c>
      <c r="E668" s="71" t="str">
        <v/>
      </c>
      <c r="G668" s="62" t="str">
        <v/>
      </c>
    </row>
    <row r="669" spans="2:7">
      <c r="B669" s="71" t="str">
        <f ca="1"/>
        <v/>
      </c>
      <c r="E669" s="71" t="str">
        <v/>
      </c>
      <c r="G669" s="62" t="str">
        <v/>
      </c>
    </row>
    <row r="670" spans="2:7">
      <c r="B670" s="71" t="str">
        <f ca="1"/>
        <v/>
      </c>
      <c r="E670" s="71" t="str">
        <v/>
      </c>
      <c r="G670" s="62" t="str">
        <v/>
      </c>
    </row>
    <row r="671" spans="2:7">
      <c r="B671" s="71" t="str">
        <f ca="1"/>
        <v/>
      </c>
      <c r="E671" s="71" t="str">
        <v/>
      </c>
      <c r="G671" s="62" t="str">
        <v/>
      </c>
    </row>
    <row r="672" spans="2:7">
      <c r="B672" s="71" t="str">
        <f ca="1"/>
        <v/>
      </c>
      <c r="E672" s="71" t="str">
        <v/>
      </c>
      <c r="G672" s="62" t="str">
        <v/>
      </c>
    </row>
    <row r="673" spans="2:7">
      <c r="B673" s="71" t="str">
        <f ca="1"/>
        <v/>
      </c>
      <c r="E673" s="71" t="str">
        <v/>
      </c>
      <c r="G673" s="62" t="str">
        <v/>
      </c>
    </row>
    <row r="674" spans="2:7">
      <c r="B674" s="71" t="str">
        <f ca="1"/>
        <v/>
      </c>
      <c r="E674" s="71" t="str">
        <v/>
      </c>
      <c r="G674" s="62" t="str">
        <v/>
      </c>
    </row>
    <row r="675" spans="2:7">
      <c r="B675" s="71" t="str">
        <f ca="1"/>
        <v/>
      </c>
      <c r="E675" s="71" t="str">
        <v/>
      </c>
      <c r="G675" s="62" t="str">
        <v/>
      </c>
    </row>
    <row r="676" spans="2:7">
      <c r="B676" s="71" t="str">
        <f ca="1"/>
        <v/>
      </c>
      <c r="E676" s="71" t="str">
        <v/>
      </c>
      <c r="G676" s="62" t="str">
        <v/>
      </c>
    </row>
    <row r="677" spans="2:7">
      <c r="B677" s="71" t="str">
        <f ca="1"/>
        <v/>
      </c>
      <c r="E677" s="71" t="str">
        <v/>
      </c>
      <c r="G677" s="62" t="str">
        <v/>
      </c>
    </row>
    <row r="678" spans="2:7">
      <c r="B678" s="71" t="str">
        <f ca="1"/>
        <v/>
      </c>
      <c r="E678" s="71" t="str">
        <v/>
      </c>
      <c r="G678" s="62" t="str">
        <v/>
      </c>
    </row>
    <row r="679" spans="2:7">
      <c r="B679" s="71" t="str">
        <f ca="1"/>
        <v/>
      </c>
      <c r="E679" s="71" t="str">
        <v/>
      </c>
      <c r="G679" s="62" t="str">
        <v/>
      </c>
    </row>
    <row r="680" spans="2:7">
      <c r="B680" s="71" t="str">
        <f ca="1"/>
        <v/>
      </c>
      <c r="E680" s="71" t="str">
        <v/>
      </c>
      <c r="G680" s="62" t="str">
        <v/>
      </c>
    </row>
    <row r="681" spans="2:7">
      <c r="B681" s="71" t="str">
        <f ca="1"/>
        <v/>
      </c>
      <c r="E681" s="71" t="str">
        <v/>
      </c>
      <c r="G681" s="62" t="str">
        <v/>
      </c>
    </row>
    <row r="682" spans="2:7">
      <c r="B682" s="71" t="str">
        <f ca="1"/>
        <v/>
      </c>
      <c r="E682" s="71" t="str">
        <v/>
      </c>
      <c r="G682" s="62" t="str">
        <v/>
      </c>
    </row>
    <row r="683" spans="2:7">
      <c r="B683" s="71" t="str">
        <f ca="1"/>
        <v/>
      </c>
      <c r="E683" s="71" t="str">
        <v/>
      </c>
      <c r="G683" s="62" t="str">
        <v/>
      </c>
    </row>
    <row r="684" spans="2:7">
      <c r="B684" s="71" t="str">
        <f ca="1"/>
        <v/>
      </c>
      <c r="E684" s="71" t="str">
        <v/>
      </c>
      <c r="G684" s="62" t="str">
        <v/>
      </c>
    </row>
    <row r="685" spans="2:7">
      <c r="B685" s="71" t="str">
        <f ca="1"/>
        <v/>
      </c>
      <c r="E685" s="71" t="str">
        <v/>
      </c>
      <c r="G685" s="62" t="str">
        <v/>
      </c>
    </row>
    <row r="686" spans="2:7">
      <c r="B686" s="71" t="str">
        <f ca="1"/>
        <v/>
      </c>
      <c r="E686" s="71" t="str">
        <v/>
      </c>
      <c r="G686" s="62" t="str">
        <v/>
      </c>
    </row>
    <row r="687" spans="2:7">
      <c r="B687" s="71" t="str">
        <f ca="1"/>
        <v/>
      </c>
      <c r="E687" s="71" t="str">
        <v/>
      </c>
      <c r="G687" s="62" t="str">
        <v/>
      </c>
    </row>
    <row r="688" spans="2:7">
      <c r="B688" s="71" t="str">
        <f ca="1"/>
        <v/>
      </c>
      <c r="E688" s="71" t="str">
        <v/>
      </c>
      <c r="G688" s="62" t="str">
        <v/>
      </c>
    </row>
    <row r="689" spans="2:7">
      <c r="B689" s="71" t="str">
        <f ca="1"/>
        <v/>
      </c>
      <c r="E689" s="71" t="str">
        <v/>
      </c>
      <c r="G689" s="62" t="str">
        <v/>
      </c>
    </row>
    <row r="690" spans="2:7">
      <c r="B690" s="71" t="str">
        <f ca="1"/>
        <v/>
      </c>
      <c r="E690" s="71" t="str">
        <v/>
      </c>
      <c r="G690" s="62" t="str">
        <v/>
      </c>
    </row>
    <row r="691" spans="2:7">
      <c r="B691" s="71" t="str">
        <f ca="1"/>
        <v/>
      </c>
      <c r="E691" s="71" t="str">
        <v/>
      </c>
      <c r="G691" s="62" t="str">
        <v/>
      </c>
    </row>
    <row r="692" spans="2:7">
      <c r="B692" s="71" t="str">
        <f ca="1"/>
        <v/>
      </c>
      <c r="E692" s="71" t="str">
        <v/>
      </c>
      <c r="G692" s="62" t="str">
        <v/>
      </c>
    </row>
    <row r="693" spans="2:7">
      <c r="B693" s="71" t="str">
        <f ca="1"/>
        <v/>
      </c>
      <c r="E693" s="71" t="str">
        <v/>
      </c>
      <c r="G693" s="62" t="str">
        <v/>
      </c>
    </row>
    <row r="694" spans="2:7">
      <c r="B694" s="71" t="str">
        <f ca="1"/>
        <v/>
      </c>
      <c r="E694" s="71" t="str">
        <v/>
      </c>
      <c r="G694" s="62" t="str">
        <v/>
      </c>
    </row>
    <row r="695" spans="2:7">
      <c r="B695" s="71" t="str">
        <f ca="1"/>
        <v/>
      </c>
      <c r="E695" s="71" t="str">
        <v/>
      </c>
      <c r="G695" s="62" t="str">
        <v/>
      </c>
    </row>
    <row r="696" spans="2:7">
      <c r="B696" s="71" t="str">
        <f ca="1"/>
        <v/>
      </c>
      <c r="E696" s="71" t="str">
        <v/>
      </c>
      <c r="G696" s="62" t="str">
        <v/>
      </c>
    </row>
    <row r="697" spans="2:7">
      <c r="B697" s="71" t="str">
        <f ca="1"/>
        <v/>
      </c>
      <c r="E697" s="71" t="str">
        <v/>
      </c>
      <c r="G697" s="62" t="str">
        <v/>
      </c>
    </row>
    <row r="698" spans="2:7">
      <c r="B698" s="71" t="str">
        <f ca="1"/>
        <v/>
      </c>
      <c r="E698" s="71" t="str">
        <v/>
      </c>
      <c r="G698" s="62" t="str">
        <v/>
      </c>
    </row>
    <row r="699" spans="2:7">
      <c r="B699" s="71" t="str">
        <f ca="1"/>
        <v/>
      </c>
      <c r="E699" s="71" t="str">
        <v/>
      </c>
      <c r="G699" s="62" t="str">
        <v/>
      </c>
    </row>
    <row r="700" spans="2:7">
      <c r="B700" s="71" t="str">
        <f ca="1"/>
        <v/>
      </c>
      <c r="E700" s="71" t="str">
        <v/>
      </c>
      <c r="G700" s="62" t="str">
        <v/>
      </c>
    </row>
    <row r="701" spans="2:7">
      <c r="B701" s="71" t="str">
        <f ca="1"/>
        <v/>
      </c>
      <c r="E701" s="71" t="str">
        <v/>
      </c>
      <c r="G701" s="62" t="str">
        <v/>
      </c>
    </row>
    <row r="702" spans="2:7">
      <c r="B702" s="71" t="str">
        <f ca="1"/>
        <v/>
      </c>
      <c r="E702" s="71" t="str">
        <v/>
      </c>
      <c r="G702" s="62" t="str">
        <v/>
      </c>
    </row>
    <row r="703" spans="2:7">
      <c r="B703" s="71" t="str">
        <f ca="1"/>
        <v/>
      </c>
      <c r="E703" s="71" t="str">
        <v/>
      </c>
      <c r="G703" s="62" t="str">
        <v/>
      </c>
    </row>
    <row r="704" spans="2:7">
      <c r="B704" s="71" t="str">
        <f ca="1"/>
        <v/>
      </c>
      <c r="E704" s="71" t="str">
        <v/>
      </c>
      <c r="G704" s="62" t="str">
        <v/>
      </c>
    </row>
    <row r="705" spans="2:7">
      <c r="B705" s="71" t="str">
        <f ca="1"/>
        <v/>
      </c>
      <c r="E705" s="71" t="str">
        <v/>
      </c>
      <c r="G705" s="62" t="str">
        <v/>
      </c>
    </row>
    <row r="706" spans="2:7">
      <c r="B706" s="71" t="str">
        <f ca="1"/>
        <v/>
      </c>
      <c r="E706" s="71" t="str">
        <v/>
      </c>
      <c r="G706" s="62" t="str">
        <v/>
      </c>
    </row>
    <row r="707" spans="2:7">
      <c r="B707" s="71" t="str">
        <f ca="1"/>
        <v/>
      </c>
      <c r="E707" s="71" t="str">
        <v/>
      </c>
      <c r="G707" s="62" t="str">
        <v/>
      </c>
    </row>
    <row r="708" spans="2:7">
      <c r="B708" s="71" t="str">
        <f ca="1"/>
        <v/>
      </c>
      <c r="E708" s="71" t="str">
        <v/>
      </c>
      <c r="G708" s="62" t="str">
        <v/>
      </c>
    </row>
    <row r="709" spans="2:7">
      <c r="B709" s="71" t="str">
        <f ca="1"/>
        <v/>
      </c>
      <c r="E709" s="71" t="str">
        <v/>
      </c>
      <c r="G709" s="62" t="str">
        <v/>
      </c>
    </row>
    <row r="710" spans="2:7">
      <c r="B710" s="71" t="str">
        <f ca="1"/>
        <v/>
      </c>
      <c r="E710" s="71" t="str">
        <v/>
      </c>
      <c r="G710" s="62" t="str">
        <v/>
      </c>
    </row>
    <row r="711" spans="2:7">
      <c r="B711" s="71" t="str">
        <f ca="1"/>
        <v/>
      </c>
      <c r="E711" s="71" t="str">
        <v/>
      </c>
      <c r="G711" s="62" t="str">
        <v/>
      </c>
    </row>
    <row r="712" spans="2:7">
      <c r="B712" s="71" t="str">
        <f ca="1"/>
        <v/>
      </c>
      <c r="E712" s="71" t="str">
        <v/>
      </c>
      <c r="G712" s="62" t="str">
        <v/>
      </c>
    </row>
    <row r="713" spans="2:7">
      <c r="B713" s="71" t="str">
        <f ca="1"/>
        <v/>
      </c>
      <c r="E713" s="71" t="str">
        <v/>
      </c>
      <c r="G713" s="62" t="str">
        <v/>
      </c>
    </row>
    <row r="714" spans="2:7">
      <c r="B714" s="71" t="str">
        <f ca="1"/>
        <v/>
      </c>
      <c r="E714" s="71" t="str">
        <v/>
      </c>
      <c r="G714" s="62" t="str">
        <v/>
      </c>
    </row>
    <row r="715" spans="2:7">
      <c r="B715" s="71" t="str">
        <f ca="1"/>
        <v/>
      </c>
      <c r="E715" s="71" t="str">
        <v/>
      </c>
      <c r="G715" s="62" t="str">
        <v/>
      </c>
    </row>
    <row r="716" spans="2:7">
      <c r="B716" s="71" t="str">
        <f ca="1"/>
        <v/>
      </c>
      <c r="E716" s="71" t="str">
        <v/>
      </c>
      <c r="G716" s="62" t="str">
        <v/>
      </c>
    </row>
    <row r="717" spans="2:7">
      <c r="B717" s="71" t="str">
        <f ca="1"/>
        <v/>
      </c>
      <c r="E717" s="71" t="str">
        <v/>
      </c>
      <c r="G717" s="62" t="str">
        <v/>
      </c>
    </row>
    <row r="718" spans="2:7">
      <c r="B718" s="71" t="str">
        <f ca="1"/>
        <v/>
      </c>
      <c r="E718" s="71" t="str">
        <v/>
      </c>
      <c r="G718" s="62" t="str">
        <v/>
      </c>
    </row>
    <row r="719" spans="2:7">
      <c r="B719" s="71" t="str">
        <f ca="1"/>
        <v/>
      </c>
      <c r="E719" s="71" t="str">
        <v/>
      </c>
      <c r="G719" s="62" t="str">
        <v/>
      </c>
    </row>
    <row r="720" spans="2:7">
      <c r="B720" s="71" t="str">
        <f ca="1"/>
        <v/>
      </c>
      <c r="E720" s="71" t="str">
        <v/>
      </c>
      <c r="G720" s="62" t="str">
        <v/>
      </c>
    </row>
    <row r="721" spans="2:7">
      <c r="B721" s="71" t="str">
        <f ca="1"/>
        <v/>
      </c>
      <c r="E721" s="71" t="str">
        <v/>
      </c>
      <c r="G721" s="62" t="str">
        <v/>
      </c>
    </row>
    <row r="722" spans="2:7">
      <c r="B722" s="71" t="str">
        <f ca="1"/>
        <v/>
      </c>
      <c r="E722" s="71" t="str">
        <v/>
      </c>
      <c r="G722" s="62" t="str">
        <v/>
      </c>
    </row>
    <row r="723" spans="2:7">
      <c r="B723" s="71" t="str">
        <f ca="1"/>
        <v/>
      </c>
      <c r="E723" s="71" t="str">
        <v/>
      </c>
      <c r="G723" s="62" t="str">
        <v/>
      </c>
    </row>
    <row r="724" spans="2:7">
      <c r="B724" s="71" t="str">
        <f ca="1"/>
        <v/>
      </c>
      <c r="E724" s="71" t="str">
        <v/>
      </c>
      <c r="G724" s="62" t="str">
        <v/>
      </c>
    </row>
    <row r="725" spans="2:7">
      <c r="B725" s="71" t="str">
        <f ca="1"/>
        <v/>
      </c>
      <c r="E725" s="71" t="str">
        <v/>
      </c>
      <c r="G725" s="62" t="str">
        <v/>
      </c>
    </row>
    <row r="726" spans="2:7">
      <c r="B726" s="71" t="str">
        <f ca="1"/>
        <v/>
      </c>
      <c r="E726" s="71" t="str">
        <v/>
      </c>
      <c r="G726" s="62" t="str">
        <v/>
      </c>
    </row>
    <row r="727" spans="2:7">
      <c r="B727" s="71" t="str">
        <f ca="1"/>
        <v/>
      </c>
      <c r="E727" s="71" t="str">
        <v/>
      </c>
      <c r="G727" s="62" t="str">
        <v/>
      </c>
    </row>
    <row r="728" spans="2:7">
      <c r="B728" s="71" t="str">
        <f ca="1"/>
        <v/>
      </c>
      <c r="E728" s="71" t="str">
        <v/>
      </c>
      <c r="G728" s="62" t="str">
        <v/>
      </c>
    </row>
    <row r="729" spans="2:7">
      <c r="B729" s="71" t="str">
        <f ca="1"/>
        <v/>
      </c>
      <c r="E729" s="71" t="str">
        <v/>
      </c>
      <c r="G729" s="62" t="str">
        <v/>
      </c>
    </row>
    <row r="730" spans="2:7">
      <c r="B730" s="71" t="str">
        <f ca="1"/>
        <v/>
      </c>
      <c r="E730" s="71" t="str">
        <v/>
      </c>
      <c r="G730" s="62" t="str">
        <v/>
      </c>
    </row>
    <row r="731" spans="2:7">
      <c r="B731" s="71" t="str">
        <f ca="1"/>
        <v/>
      </c>
      <c r="E731" s="71" t="str">
        <v/>
      </c>
      <c r="G731" s="62" t="str">
        <v/>
      </c>
    </row>
    <row r="732" spans="2:7">
      <c r="B732" s="71" t="str">
        <f ca="1"/>
        <v/>
      </c>
      <c r="E732" s="71" t="str">
        <v/>
      </c>
      <c r="G732" s="62" t="str">
        <v/>
      </c>
    </row>
    <row r="733" spans="2:7">
      <c r="B733" s="71" t="str">
        <f ca="1"/>
        <v/>
      </c>
      <c r="E733" s="71" t="str">
        <v/>
      </c>
      <c r="G733" s="62" t="str">
        <v/>
      </c>
    </row>
    <row r="734" spans="2:7">
      <c r="B734" s="71" t="str">
        <f ca="1"/>
        <v/>
      </c>
      <c r="E734" s="71" t="str">
        <v/>
      </c>
      <c r="G734" s="62" t="str">
        <v/>
      </c>
    </row>
    <row r="735" spans="2:7">
      <c r="B735" s="71" t="str">
        <f ca="1"/>
        <v/>
      </c>
      <c r="E735" s="71" t="str">
        <v/>
      </c>
      <c r="G735" s="62" t="str">
        <v/>
      </c>
    </row>
    <row r="736" spans="2:7">
      <c r="B736" s="71" t="str">
        <f ca="1"/>
        <v/>
      </c>
      <c r="E736" s="71" t="str">
        <v/>
      </c>
      <c r="G736" s="62" t="str">
        <v/>
      </c>
    </row>
    <row r="737" spans="2:7">
      <c r="B737" s="71" t="str">
        <f ca="1"/>
        <v/>
      </c>
      <c r="E737" s="71" t="str">
        <v/>
      </c>
      <c r="G737" s="62" t="str">
        <v/>
      </c>
    </row>
    <row r="738" spans="2:7">
      <c r="B738" s="71" t="str">
        <f ca="1"/>
        <v/>
      </c>
      <c r="E738" s="71" t="str">
        <v/>
      </c>
      <c r="G738" s="62" t="str">
        <v/>
      </c>
    </row>
    <row r="739" spans="2:7">
      <c r="B739" s="71" t="str">
        <f ca="1"/>
        <v/>
      </c>
      <c r="E739" s="71" t="str">
        <v/>
      </c>
      <c r="G739" s="62" t="str">
        <v/>
      </c>
    </row>
    <row r="740" spans="2:7">
      <c r="B740" s="71" t="str">
        <f ca="1"/>
        <v/>
      </c>
      <c r="E740" s="71" t="str">
        <v/>
      </c>
      <c r="G740" s="62" t="str">
        <v/>
      </c>
    </row>
    <row r="741" spans="2:7">
      <c r="B741" s="71" t="str">
        <f ca="1"/>
        <v/>
      </c>
      <c r="E741" s="71" t="str">
        <v/>
      </c>
      <c r="G741" s="62" t="str">
        <v/>
      </c>
    </row>
    <row r="742" spans="2:7">
      <c r="B742" s="71" t="str">
        <f ca="1"/>
        <v/>
      </c>
      <c r="E742" s="71" t="str">
        <v/>
      </c>
      <c r="G742" s="62" t="str">
        <v/>
      </c>
    </row>
    <row r="743" spans="2:7">
      <c r="B743" s="71" t="str">
        <f ca="1"/>
        <v/>
      </c>
      <c r="E743" s="71" t="str">
        <v/>
      </c>
      <c r="G743" s="62" t="str">
        <v/>
      </c>
    </row>
    <row r="744" spans="2:7">
      <c r="B744" s="71" t="str">
        <f ca="1"/>
        <v/>
      </c>
      <c r="E744" s="71" t="str">
        <v/>
      </c>
      <c r="G744" s="62" t="str">
        <v/>
      </c>
    </row>
    <row r="745" spans="2:7">
      <c r="B745" s="71" t="str">
        <f ca="1"/>
        <v/>
      </c>
      <c r="E745" s="71" t="str">
        <v/>
      </c>
      <c r="G745" s="62" t="str">
        <v/>
      </c>
    </row>
    <row r="746" spans="2:7">
      <c r="B746" s="71" t="str">
        <f ca="1"/>
        <v/>
      </c>
      <c r="E746" s="71" t="str">
        <v/>
      </c>
      <c r="G746" s="62" t="str">
        <v/>
      </c>
    </row>
    <row r="747" spans="2:7">
      <c r="B747" s="71" t="str">
        <f ca="1"/>
        <v/>
      </c>
      <c r="E747" s="71" t="str">
        <v/>
      </c>
      <c r="G747" s="62" t="str">
        <v/>
      </c>
    </row>
    <row r="748" spans="2:7">
      <c r="B748" s="71" t="str">
        <f ca="1"/>
        <v/>
      </c>
      <c r="E748" s="71" t="str">
        <v/>
      </c>
      <c r="G748" s="62" t="str">
        <v/>
      </c>
    </row>
    <row r="749" spans="2:7">
      <c r="B749" s="71" t="str">
        <f ca="1"/>
        <v/>
      </c>
      <c r="E749" s="71" t="str">
        <v/>
      </c>
      <c r="G749" s="62" t="str">
        <v/>
      </c>
    </row>
    <row r="750" spans="2:7">
      <c r="B750" s="71" t="str">
        <f ca="1"/>
        <v/>
      </c>
      <c r="E750" s="71" t="str">
        <v/>
      </c>
      <c r="G750" s="62" t="str">
        <v/>
      </c>
    </row>
    <row r="751" spans="2:7">
      <c r="B751" s="71" t="str">
        <f ca="1"/>
        <v/>
      </c>
      <c r="E751" s="71" t="str">
        <v/>
      </c>
      <c r="G751" s="62" t="str">
        <v/>
      </c>
    </row>
    <row r="752" spans="2:7">
      <c r="B752" s="71" t="str">
        <f ca="1"/>
        <v/>
      </c>
      <c r="E752" s="71" t="str">
        <v/>
      </c>
      <c r="G752" s="62" t="str">
        <v/>
      </c>
    </row>
    <row r="753" spans="2:7">
      <c r="B753" s="71" t="str">
        <f ca="1"/>
        <v/>
      </c>
      <c r="E753" s="71" t="str">
        <v/>
      </c>
      <c r="G753" s="62" t="str">
        <v/>
      </c>
    </row>
    <row r="754" spans="2:7">
      <c r="B754" s="71" t="str">
        <f ca="1"/>
        <v/>
      </c>
      <c r="E754" s="71" t="str">
        <v/>
      </c>
      <c r="G754" s="62" t="str">
        <v/>
      </c>
    </row>
    <row r="755" spans="2:7">
      <c r="B755" s="71" t="str">
        <f ca="1"/>
        <v/>
      </c>
      <c r="E755" s="71" t="str">
        <v/>
      </c>
      <c r="G755" s="62" t="str">
        <v/>
      </c>
    </row>
    <row r="756" spans="2:7">
      <c r="B756" s="71" t="str">
        <f ca="1"/>
        <v/>
      </c>
      <c r="E756" s="71" t="str">
        <v/>
      </c>
      <c r="G756" s="62" t="str">
        <v/>
      </c>
    </row>
    <row r="757" spans="2:7">
      <c r="B757" s="71" t="str">
        <f ca="1"/>
        <v/>
      </c>
      <c r="E757" s="71" t="str">
        <v/>
      </c>
      <c r="G757" s="62" t="str">
        <v/>
      </c>
    </row>
    <row r="758" spans="2:7">
      <c r="B758" s="71" t="str">
        <f ca="1"/>
        <v/>
      </c>
      <c r="E758" s="71" t="str">
        <v/>
      </c>
      <c r="G758" s="62" t="str">
        <v/>
      </c>
    </row>
    <row r="759" spans="2:7">
      <c r="B759" s="71" t="str">
        <f ca="1"/>
        <v/>
      </c>
      <c r="E759" s="71" t="str">
        <v/>
      </c>
      <c r="G759" s="62" t="str">
        <v/>
      </c>
    </row>
    <row r="760" spans="2:7">
      <c r="B760" s="71" t="str">
        <f ca="1"/>
        <v/>
      </c>
      <c r="E760" s="71" t="str">
        <v/>
      </c>
      <c r="G760" s="62" t="str">
        <v/>
      </c>
    </row>
    <row r="761" spans="2:7">
      <c r="B761" s="71" t="str">
        <f ca="1"/>
        <v/>
      </c>
      <c r="E761" s="71" t="str">
        <v/>
      </c>
      <c r="G761" s="62" t="str">
        <v/>
      </c>
    </row>
    <row r="762" spans="2:7">
      <c r="B762" s="71" t="str">
        <f ca="1"/>
        <v/>
      </c>
      <c r="E762" s="71" t="str">
        <v/>
      </c>
      <c r="G762" s="62" t="str">
        <v/>
      </c>
    </row>
    <row r="763" spans="2:7">
      <c r="B763" s="71" t="str">
        <f ca="1"/>
        <v/>
      </c>
      <c r="E763" s="71" t="str">
        <v/>
      </c>
      <c r="G763" s="62" t="str">
        <v/>
      </c>
    </row>
    <row r="764" spans="2:7">
      <c r="B764" s="71" t="str">
        <f ca="1"/>
        <v/>
      </c>
      <c r="E764" s="71" t="str">
        <v/>
      </c>
      <c r="G764" s="62" t="str">
        <v/>
      </c>
    </row>
    <row r="765" spans="2:7">
      <c r="B765" s="71" t="str">
        <f ca="1"/>
        <v/>
      </c>
      <c r="E765" s="71" t="str">
        <v/>
      </c>
      <c r="G765" s="62" t="str">
        <v/>
      </c>
    </row>
    <row r="766" spans="2:7">
      <c r="B766" s="71" t="str">
        <f ca="1"/>
        <v/>
      </c>
      <c r="E766" s="71" t="str">
        <v/>
      </c>
      <c r="G766" s="62" t="str">
        <v/>
      </c>
    </row>
    <row r="767" spans="2:7">
      <c r="B767" s="71" t="str">
        <f ca="1"/>
        <v/>
      </c>
      <c r="E767" s="71" t="str">
        <v/>
      </c>
      <c r="G767" s="62" t="str">
        <v/>
      </c>
    </row>
    <row r="768" spans="2:7">
      <c r="B768" s="71" t="str">
        <f ca="1"/>
        <v/>
      </c>
      <c r="E768" s="71" t="str">
        <v/>
      </c>
      <c r="G768" s="62" t="str">
        <v/>
      </c>
    </row>
    <row r="769" spans="2:7">
      <c r="B769" s="71" t="str">
        <f ca="1"/>
        <v/>
      </c>
      <c r="E769" s="71" t="str">
        <v/>
      </c>
      <c r="G769" s="62" t="str">
        <v/>
      </c>
    </row>
    <row r="770" spans="2:7">
      <c r="B770" s="71" t="str">
        <f ca="1"/>
        <v/>
      </c>
      <c r="E770" s="71" t="str">
        <v/>
      </c>
      <c r="G770" s="62" t="str">
        <v/>
      </c>
    </row>
    <row r="771" spans="2:7">
      <c r="B771" s="71" t="str">
        <f ca="1"/>
        <v/>
      </c>
      <c r="E771" s="71" t="str">
        <v/>
      </c>
      <c r="G771" s="62" t="str">
        <v/>
      </c>
    </row>
    <row r="772" spans="2:7">
      <c r="B772" s="71" t="str">
        <f ca="1"/>
        <v/>
      </c>
      <c r="E772" s="71" t="str">
        <v/>
      </c>
      <c r="G772" s="62" t="str">
        <v/>
      </c>
    </row>
    <row r="773" spans="2:7">
      <c r="B773" s="71" t="str">
        <f ca="1"/>
        <v/>
      </c>
      <c r="E773" s="71" t="str">
        <v/>
      </c>
      <c r="G773" s="62" t="str">
        <v/>
      </c>
    </row>
    <row r="774" spans="2:7">
      <c r="B774" s="71" t="str">
        <f ca="1"/>
        <v/>
      </c>
      <c r="E774" s="71" t="str">
        <v/>
      </c>
      <c r="G774" s="62" t="str">
        <v/>
      </c>
    </row>
    <row r="775" spans="2:7">
      <c r="B775" s="71" t="str">
        <f ca="1"/>
        <v/>
      </c>
      <c r="E775" s="71" t="str">
        <v/>
      </c>
      <c r="G775" s="62" t="str">
        <v/>
      </c>
    </row>
    <row r="776" spans="2:7">
      <c r="B776" s="71" t="str">
        <f ca="1"/>
        <v/>
      </c>
      <c r="E776" s="71" t="str">
        <v/>
      </c>
      <c r="G776" s="62" t="str">
        <v/>
      </c>
    </row>
    <row r="777" spans="2:7">
      <c r="B777" s="71" t="str">
        <f ca="1"/>
        <v/>
      </c>
      <c r="E777" s="71" t="str">
        <v/>
      </c>
      <c r="G777" s="62" t="str">
        <v/>
      </c>
    </row>
    <row r="778" spans="2:7">
      <c r="B778" s="71" t="str">
        <f ca="1"/>
        <v/>
      </c>
      <c r="E778" s="71" t="str">
        <v/>
      </c>
      <c r="G778" s="62" t="str">
        <v/>
      </c>
    </row>
    <row r="779" spans="2:7">
      <c r="B779" s="71" t="str">
        <f ca="1"/>
        <v/>
      </c>
      <c r="E779" s="71" t="str">
        <v/>
      </c>
      <c r="G779" s="62" t="str">
        <v/>
      </c>
    </row>
    <row r="780" spans="2:7">
      <c r="B780" s="71" t="str">
        <f ca="1"/>
        <v/>
      </c>
      <c r="E780" s="71" t="str">
        <v/>
      </c>
      <c r="G780" s="62" t="str">
        <v/>
      </c>
    </row>
    <row r="781" spans="2:7">
      <c r="B781" s="71" t="str">
        <f ca="1"/>
        <v/>
      </c>
      <c r="E781" s="71" t="str">
        <v/>
      </c>
      <c r="G781" s="62" t="str">
        <v/>
      </c>
    </row>
    <row r="782" spans="2:7">
      <c r="B782" s="71" t="str">
        <f ca="1"/>
        <v/>
      </c>
      <c r="E782" s="71" t="str">
        <v/>
      </c>
      <c r="G782" s="62" t="str">
        <v/>
      </c>
    </row>
    <row r="783" spans="2:7">
      <c r="B783" s="71" t="str">
        <f ca="1"/>
        <v/>
      </c>
      <c r="E783" s="71" t="str">
        <v/>
      </c>
      <c r="G783" s="62" t="str">
        <v/>
      </c>
    </row>
    <row r="784" spans="2:7">
      <c r="B784" s="71" t="str">
        <f ca="1"/>
        <v/>
      </c>
      <c r="E784" s="71" t="str">
        <v/>
      </c>
      <c r="G784" s="62" t="str">
        <v/>
      </c>
    </row>
    <row r="785" spans="2:7">
      <c r="B785" s="71" t="str">
        <f ca="1"/>
        <v/>
      </c>
      <c r="E785" s="71" t="str">
        <v/>
      </c>
      <c r="G785" s="62" t="str">
        <v/>
      </c>
    </row>
    <row r="786" spans="2:7">
      <c r="B786" s="71" t="str">
        <f ca="1"/>
        <v/>
      </c>
      <c r="E786" s="71" t="str">
        <v/>
      </c>
      <c r="G786" s="62" t="str">
        <v/>
      </c>
    </row>
    <row r="787" spans="2:7">
      <c r="B787" s="71" t="str">
        <f ca="1"/>
        <v/>
      </c>
      <c r="E787" s="71" t="str">
        <v/>
      </c>
      <c r="G787" s="62" t="str">
        <v/>
      </c>
    </row>
    <row r="788" spans="2:7">
      <c r="B788" s="71" t="str">
        <f ca="1"/>
        <v/>
      </c>
      <c r="E788" s="71" t="str">
        <v/>
      </c>
      <c r="G788" s="62" t="str">
        <v/>
      </c>
    </row>
    <row r="789" spans="2:7">
      <c r="B789" s="71" t="str">
        <f ca="1"/>
        <v/>
      </c>
      <c r="E789" s="71" t="str">
        <v/>
      </c>
      <c r="G789" s="62" t="str">
        <v/>
      </c>
    </row>
    <row r="790" spans="2:7">
      <c r="B790" s="71" t="str">
        <f ca="1"/>
        <v/>
      </c>
      <c r="E790" s="71" t="str">
        <v/>
      </c>
      <c r="G790" s="62" t="str">
        <v/>
      </c>
    </row>
    <row r="791" spans="2:7">
      <c r="B791" s="71" t="str">
        <f ca="1"/>
        <v/>
      </c>
      <c r="E791" s="71" t="str">
        <v/>
      </c>
      <c r="G791" s="62" t="str">
        <v/>
      </c>
    </row>
    <row r="792" spans="2:7">
      <c r="B792" s="71" t="str">
        <f ca="1"/>
        <v/>
      </c>
      <c r="E792" s="71" t="str">
        <v/>
      </c>
      <c r="G792" s="62" t="str">
        <v/>
      </c>
    </row>
    <row r="793" spans="2:7">
      <c r="B793" s="71" t="str">
        <f ca="1"/>
        <v/>
      </c>
      <c r="E793" s="71" t="str">
        <v/>
      </c>
      <c r="G793" s="62" t="str">
        <v/>
      </c>
    </row>
    <row r="794" spans="2:7">
      <c r="B794" s="71" t="str">
        <f ca="1"/>
        <v/>
      </c>
      <c r="E794" s="71" t="str">
        <v/>
      </c>
      <c r="G794" s="62" t="str">
        <v/>
      </c>
    </row>
    <row r="795" spans="2:7">
      <c r="B795" s="71" t="str">
        <f ca="1"/>
        <v/>
      </c>
      <c r="E795" s="71" t="str">
        <v/>
      </c>
      <c r="G795" s="62" t="str">
        <v/>
      </c>
    </row>
    <row r="796" spans="2:7">
      <c r="B796" s="71" t="str">
        <f ca="1"/>
        <v/>
      </c>
      <c r="E796" s="71" t="str">
        <v/>
      </c>
      <c r="G796" s="62" t="str">
        <v/>
      </c>
    </row>
    <row r="797" spans="2:7">
      <c r="B797" s="71" t="str">
        <f ca="1"/>
        <v/>
      </c>
      <c r="E797" s="71" t="str">
        <v/>
      </c>
      <c r="G797" s="62" t="str">
        <v/>
      </c>
    </row>
    <row r="798" spans="2:7">
      <c r="B798" s="71" t="str">
        <f ca="1"/>
        <v/>
      </c>
      <c r="E798" s="71" t="str">
        <v/>
      </c>
      <c r="G798" s="62" t="str">
        <v/>
      </c>
    </row>
    <row r="799" spans="2:7">
      <c r="B799" s="71" t="str">
        <f ca="1"/>
        <v/>
      </c>
      <c r="E799" s="71" t="str">
        <v/>
      </c>
      <c r="G799" s="62" t="str">
        <v/>
      </c>
    </row>
    <row r="800" spans="2:7">
      <c r="B800" s="71" t="str">
        <f ca="1"/>
        <v/>
      </c>
      <c r="E800" s="71" t="str">
        <v/>
      </c>
      <c r="G800" s="62" t="str">
        <v/>
      </c>
    </row>
    <row r="801" spans="2:7">
      <c r="B801" s="71" t="str">
        <f ca="1"/>
        <v/>
      </c>
      <c r="E801" s="71" t="str">
        <v/>
      </c>
      <c r="G801" s="62" t="str">
        <v/>
      </c>
    </row>
    <row r="802" spans="2:7">
      <c r="B802" s="71" t="str">
        <f ca="1"/>
        <v/>
      </c>
      <c r="E802" s="71" t="str">
        <v/>
      </c>
      <c r="G802" s="62" t="str">
        <v/>
      </c>
    </row>
    <row r="803" spans="2:7">
      <c r="B803" s="71" t="str">
        <f ca="1"/>
        <v/>
      </c>
      <c r="E803" s="71" t="str">
        <v/>
      </c>
      <c r="G803" s="62" t="str">
        <v/>
      </c>
    </row>
    <row r="804" spans="2:7">
      <c r="B804" s="71" t="str">
        <f ca="1"/>
        <v/>
      </c>
      <c r="E804" s="71" t="str">
        <v/>
      </c>
      <c r="G804" s="62" t="str">
        <v/>
      </c>
    </row>
    <row r="805" spans="2:7">
      <c r="B805" s="71" t="str">
        <f ca="1"/>
        <v/>
      </c>
      <c r="E805" s="71" t="str">
        <v/>
      </c>
      <c r="G805" s="62" t="str">
        <v/>
      </c>
    </row>
    <row r="806" spans="2:7">
      <c r="B806" s="71" t="str">
        <f ca="1"/>
        <v/>
      </c>
      <c r="E806" s="71" t="str">
        <v/>
      </c>
      <c r="G806" s="62" t="str">
        <v/>
      </c>
    </row>
    <row r="807" spans="2:7">
      <c r="B807" s="71" t="str">
        <f ca="1"/>
        <v/>
      </c>
      <c r="E807" s="71" t="str">
        <v/>
      </c>
      <c r="G807" s="62" t="str">
        <v/>
      </c>
    </row>
    <row r="808" spans="2:7">
      <c r="B808" s="71" t="str">
        <f ca="1"/>
        <v/>
      </c>
      <c r="E808" s="71" t="str">
        <v/>
      </c>
      <c r="G808" s="62" t="str">
        <v/>
      </c>
    </row>
    <row r="809" spans="2:7">
      <c r="B809" s="71" t="str">
        <f ca="1"/>
        <v/>
      </c>
      <c r="E809" s="71" t="str">
        <v/>
      </c>
      <c r="G809" s="62" t="str">
        <v/>
      </c>
    </row>
    <row r="810" spans="2:7">
      <c r="B810" s="71" t="str">
        <f ca="1"/>
        <v/>
      </c>
      <c r="E810" s="71" t="str">
        <v/>
      </c>
      <c r="G810" s="62" t="str">
        <v/>
      </c>
    </row>
    <row r="811" spans="2:7">
      <c r="B811" s="71" t="str">
        <f ca="1"/>
        <v/>
      </c>
      <c r="E811" s="71" t="str">
        <v/>
      </c>
      <c r="G811" s="62" t="str">
        <v/>
      </c>
    </row>
    <row r="812" spans="2:7">
      <c r="B812" s="71" t="str">
        <f ca="1"/>
        <v/>
      </c>
      <c r="E812" s="71" t="str">
        <v/>
      </c>
      <c r="G812" s="62" t="str">
        <v/>
      </c>
    </row>
    <row r="813" spans="2:7">
      <c r="B813" s="71" t="str">
        <f ca="1"/>
        <v/>
      </c>
      <c r="E813" s="71" t="str">
        <v/>
      </c>
      <c r="G813" s="62" t="str">
        <v/>
      </c>
    </row>
    <row r="814" spans="2:7">
      <c r="B814" s="71" t="str">
        <f ca="1"/>
        <v/>
      </c>
      <c r="E814" s="71" t="str">
        <v/>
      </c>
      <c r="G814" s="62" t="str">
        <v/>
      </c>
    </row>
    <row r="815" spans="2:7">
      <c r="B815" s="71" t="str">
        <f ca="1"/>
        <v/>
      </c>
      <c r="E815" s="71" t="str">
        <v/>
      </c>
      <c r="G815" s="62" t="str">
        <v/>
      </c>
    </row>
    <row r="816" spans="2:7">
      <c r="B816" s="71" t="str">
        <f ca="1"/>
        <v/>
      </c>
      <c r="E816" s="71" t="str">
        <v/>
      </c>
      <c r="G816" s="62" t="str">
        <v/>
      </c>
    </row>
    <row r="817" spans="2:7">
      <c r="B817" s="71" t="str">
        <f ca="1"/>
        <v/>
      </c>
      <c r="E817" s="71" t="str">
        <v/>
      </c>
      <c r="G817" s="62" t="str">
        <v/>
      </c>
    </row>
    <row r="818" spans="2:7">
      <c r="B818" s="71" t="str">
        <f ca="1"/>
        <v/>
      </c>
      <c r="E818" s="71" t="str">
        <v/>
      </c>
      <c r="G818" s="62" t="str">
        <v/>
      </c>
    </row>
    <row r="819" spans="2:7">
      <c r="B819" s="71" t="str">
        <f ca="1"/>
        <v/>
      </c>
      <c r="E819" s="71" t="str">
        <v/>
      </c>
      <c r="G819" s="62" t="str">
        <v/>
      </c>
    </row>
    <row r="820" spans="2:7">
      <c r="B820" s="71" t="str">
        <f ca="1"/>
        <v/>
      </c>
      <c r="E820" s="71" t="str">
        <v/>
      </c>
      <c r="G820" s="62" t="str">
        <v/>
      </c>
    </row>
    <row r="821" spans="2:7">
      <c r="B821" s="71" t="str">
        <f ca="1"/>
        <v/>
      </c>
      <c r="E821" s="71" t="str">
        <v/>
      </c>
      <c r="G821" s="62" t="str">
        <v/>
      </c>
    </row>
    <row r="822" spans="2:7">
      <c r="B822" s="71" t="str">
        <f ca="1"/>
        <v/>
      </c>
      <c r="E822" s="71" t="str">
        <v/>
      </c>
      <c r="G822" s="62" t="str">
        <v/>
      </c>
    </row>
    <row r="823" spans="2:7">
      <c r="B823" s="71" t="str">
        <f ca="1"/>
        <v/>
      </c>
      <c r="E823" s="71" t="str">
        <v/>
      </c>
      <c r="G823" s="62" t="str">
        <v/>
      </c>
    </row>
    <row r="824" spans="2:7">
      <c r="B824" s="71" t="str">
        <f ca="1"/>
        <v/>
      </c>
      <c r="E824" s="71" t="str">
        <v/>
      </c>
      <c r="G824" s="62" t="str">
        <v/>
      </c>
    </row>
    <row r="825" spans="2:7">
      <c r="B825" s="71" t="str">
        <f ca="1"/>
        <v/>
      </c>
      <c r="E825" s="71" t="str">
        <v/>
      </c>
      <c r="G825" s="62" t="str">
        <v/>
      </c>
    </row>
    <row r="826" spans="2:7">
      <c r="B826" s="71" t="str">
        <f ca="1"/>
        <v/>
      </c>
      <c r="E826" s="71" t="str">
        <v/>
      </c>
      <c r="G826" s="62" t="str">
        <v/>
      </c>
    </row>
    <row r="827" spans="2:7">
      <c r="B827" s="71" t="str">
        <f ca="1"/>
        <v/>
      </c>
      <c r="E827" s="71" t="str">
        <v/>
      </c>
      <c r="G827" s="62" t="str">
        <v/>
      </c>
    </row>
    <row r="828" spans="2:7">
      <c r="B828" s="71" t="str">
        <f ca="1"/>
        <v/>
      </c>
      <c r="E828" s="71" t="str">
        <v/>
      </c>
      <c r="G828" s="62" t="str">
        <v/>
      </c>
    </row>
    <row r="829" spans="2:7">
      <c r="B829" s="71" t="str">
        <f ca="1"/>
        <v/>
      </c>
      <c r="E829" s="71" t="str">
        <v/>
      </c>
      <c r="G829" s="62" t="str">
        <v/>
      </c>
    </row>
    <row r="830" spans="2:7">
      <c r="B830" s="71" t="str">
        <f ca="1"/>
        <v/>
      </c>
      <c r="E830" s="71" t="str">
        <v/>
      </c>
      <c r="G830" s="62" t="str">
        <v/>
      </c>
    </row>
    <row r="831" spans="2:7">
      <c r="B831" s="71" t="str">
        <f ca="1"/>
        <v/>
      </c>
      <c r="E831" s="71" t="str">
        <v/>
      </c>
      <c r="G831" s="62" t="str">
        <v/>
      </c>
    </row>
    <row r="832" spans="2:7">
      <c r="B832" s="71" t="str">
        <f ca="1"/>
        <v/>
      </c>
      <c r="E832" s="71" t="str">
        <v/>
      </c>
      <c r="G832" s="62" t="str">
        <v/>
      </c>
    </row>
    <row r="833" spans="2:7">
      <c r="B833" s="71" t="str">
        <f ca="1"/>
        <v/>
      </c>
      <c r="E833" s="71" t="str">
        <v/>
      </c>
      <c r="G833" s="62" t="str">
        <v/>
      </c>
    </row>
    <row r="834" spans="2:7">
      <c r="B834" s="71" t="str">
        <f ca="1"/>
        <v/>
      </c>
      <c r="E834" s="71" t="str">
        <v/>
      </c>
      <c r="G834" s="62" t="str">
        <v/>
      </c>
    </row>
    <row r="835" spans="2:7">
      <c r="B835" s="71" t="str">
        <f ca="1"/>
        <v/>
      </c>
      <c r="E835" s="71" t="str">
        <v/>
      </c>
      <c r="G835" s="62" t="str">
        <v/>
      </c>
    </row>
    <row r="836" spans="2:7">
      <c r="B836" s="71" t="str">
        <f ca="1"/>
        <v/>
      </c>
      <c r="E836" s="71" t="str">
        <v/>
      </c>
      <c r="G836" s="62" t="str">
        <v/>
      </c>
    </row>
    <row r="837" spans="2:7">
      <c r="B837" s="71" t="str">
        <f ca="1"/>
        <v/>
      </c>
      <c r="E837" s="71" t="str">
        <v/>
      </c>
      <c r="G837" s="62" t="str">
        <v/>
      </c>
    </row>
    <row r="838" spans="2:7">
      <c r="B838" s="71" t="str">
        <f ca="1"/>
        <v/>
      </c>
      <c r="E838" s="71" t="str">
        <v/>
      </c>
      <c r="G838" s="62" t="str">
        <v/>
      </c>
    </row>
    <row r="839" spans="2:7">
      <c r="B839" s="71" t="str">
        <f ca="1"/>
        <v/>
      </c>
      <c r="E839" s="71" t="str">
        <v/>
      </c>
      <c r="G839" s="62" t="str">
        <v/>
      </c>
    </row>
    <row r="840" spans="2:7">
      <c r="B840" s="71" t="str">
        <f ca="1"/>
        <v/>
      </c>
      <c r="E840" s="71" t="str">
        <v/>
      </c>
      <c r="G840" s="62" t="str">
        <v/>
      </c>
    </row>
    <row r="841" spans="2:7">
      <c r="B841" s="71" t="str">
        <f ca="1"/>
        <v/>
      </c>
      <c r="E841" s="71" t="str">
        <v/>
      </c>
      <c r="G841" s="62" t="str">
        <v/>
      </c>
    </row>
    <row r="842" spans="2:7">
      <c r="B842" s="71" t="str">
        <f ca="1"/>
        <v/>
      </c>
      <c r="E842" s="71" t="str">
        <v/>
      </c>
      <c r="G842" s="62" t="str">
        <v/>
      </c>
    </row>
    <row r="843" spans="2:7">
      <c r="B843" s="71" t="str">
        <f ca="1"/>
        <v/>
      </c>
      <c r="E843" s="71" t="str">
        <v/>
      </c>
      <c r="G843" s="62" t="str">
        <v/>
      </c>
    </row>
    <row r="844" spans="2:7">
      <c r="B844" s="71" t="str">
        <f ca="1"/>
        <v/>
      </c>
      <c r="E844" s="71" t="str">
        <v/>
      </c>
      <c r="G844" s="62" t="str">
        <v/>
      </c>
    </row>
    <row r="845" spans="2:7">
      <c r="B845" s="71" t="str">
        <f ca="1"/>
        <v/>
      </c>
      <c r="E845" s="71" t="str">
        <v/>
      </c>
      <c r="G845" s="62" t="str">
        <v/>
      </c>
    </row>
    <row r="846" spans="2:7">
      <c r="B846" s="71" t="str">
        <f ca="1"/>
        <v/>
      </c>
      <c r="E846" s="71" t="str">
        <v/>
      </c>
      <c r="G846" s="62" t="str">
        <v/>
      </c>
    </row>
    <row r="847" spans="2:7">
      <c r="B847" s="71" t="str">
        <f ca="1"/>
        <v/>
      </c>
      <c r="E847" s="71" t="str">
        <v/>
      </c>
      <c r="G847" s="62" t="str">
        <v/>
      </c>
    </row>
    <row r="848" spans="2:7">
      <c r="B848" s="71" t="str">
        <f ca="1"/>
        <v/>
      </c>
      <c r="E848" s="71" t="str">
        <v/>
      </c>
      <c r="G848" s="62" t="str">
        <v/>
      </c>
    </row>
    <row r="849" spans="2:7">
      <c r="B849" s="71" t="str">
        <f ca="1"/>
        <v/>
      </c>
      <c r="E849" s="71" t="str">
        <v/>
      </c>
      <c r="G849" s="62" t="str">
        <v/>
      </c>
    </row>
    <row r="850" spans="2:7">
      <c r="B850" s="71" t="str">
        <f ca="1"/>
        <v/>
      </c>
      <c r="E850" s="71" t="str">
        <v/>
      </c>
      <c r="G850" s="62" t="str">
        <v/>
      </c>
    </row>
    <row r="851" spans="2:7">
      <c r="B851" s="71" t="str">
        <f ca="1"/>
        <v/>
      </c>
      <c r="E851" s="71" t="str">
        <v/>
      </c>
      <c r="G851" s="62" t="str">
        <v/>
      </c>
    </row>
    <row r="852" spans="2:7">
      <c r="B852" s="71" t="str">
        <f ca="1"/>
        <v/>
      </c>
      <c r="E852" s="71" t="str">
        <v/>
      </c>
      <c r="G852" s="62" t="str">
        <v/>
      </c>
    </row>
    <row r="853" spans="2:7">
      <c r="B853" s="71" t="str">
        <f ca="1"/>
        <v/>
      </c>
      <c r="E853" s="71" t="str">
        <v/>
      </c>
      <c r="G853" s="62" t="str">
        <v/>
      </c>
    </row>
    <row r="854" spans="2:7">
      <c r="B854" s="71" t="str">
        <f ca="1"/>
        <v/>
      </c>
      <c r="E854" s="71" t="str">
        <v/>
      </c>
      <c r="G854" s="62" t="str">
        <v/>
      </c>
    </row>
    <row r="855" spans="2:7">
      <c r="B855" s="71" t="str">
        <f ca="1"/>
        <v/>
      </c>
      <c r="E855" s="71" t="str">
        <v/>
      </c>
      <c r="G855" s="62" t="str">
        <v/>
      </c>
    </row>
    <row r="856" spans="2:7">
      <c r="B856" s="71" t="str">
        <f ca="1"/>
        <v/>
      </c>
      <c r="E856" s="71" t="str">
        <v/>
      </c>
      <c r="G856" s="62" t="str">
        <v/>
      </c>
    </row>
    <row r="857" spans="2:7">
      <c r="B857" s="71" t="str">
        <f ca="1"/>
        <v/>
      </c>
      <c r="E857" s="71" t="str">
        <v/>
      </c>
      <c r="G857" s="62" t="str">
        <v/>
      </c>
    </row>
    <row r="858" spans="2:7">
      <c r="B858" s="71" t="str">
        <f ca="1"/>
        <v/>
      </c>
      <c r="E858" s="71" t="str">
        <v/>
      </c>
      <c r="G858" s="62" t="str">
        <v/>
      </c>
    </row>
    <row r="859" spans="2:7">
      <c r="B859" s="71" t="str">
        <f ca="1"/>
        <v/>
      </c>
      <c r="E859" s="71" t="str">
        <v/>
      </c>
      <c r="G859" s="62" t="str">
        <v/>
      </c>
    </row>
    <row r="860" spans="2:7">
      <c r="B860" s="71" t="str">
        <f ca="1"/>
        <v/>
      </c>
      <c r="E860" s="71" t="str">
        <v/>
      </c>
      <c r="G860" s="62" t="str">
        <v/>
      </c>
    </row>
    <row r="861" spans="2:7">
      <c r="B861" s="71" t="str">
        <f ca="1"/>
        <v/>
      </c>
      <c r="E861" s="71" t="str">
        <v/>
      </c>
      <c r="G861" s="62" t="str">
        <v/>
      </c>
    </row>
    <row r="862" spans="2:7">
      <c r="B862" s="71" t="str">
        <f ca="1"/>
        <v/>
      </c>
      <c r="E862" s="71" t="str">
        <v/>
      </c>
      <c r="G862" s="62" t="str">
        <v/>
      </c>
    </row>
    <row r="863" spans="2:7">
      <c r="B863" s="71" t="str">
        <f ca="1"/>
        <v/>
      </c>
      <c r="E863" s="71" t="str">
        <v/>
      </c>
      <c r="G863" s="62" t="str">
        <v/>
      </c>
    </row>
    <row r="864" spans="2:7">
      <c r="B864" s="71" t="str">
        <f ca="1"/>
        <v/>
      </c>
      <c r="E864" s="71" t="str">
        <v/>
      </c>
      <c r="G864" s="62" t="str">
        <v/>
      </c>
    </row>
    <row r="865" spans="2:7">
      <c r="B865" s="71" t="str">
        <f ca="1"/>
        <v/>
      </c>
      <c r="E865" s="71" t="str">
        <v/>
      </c>
      <c r="G865" s="62" t="str">
        <v/>
      </c>
    </row>
    <row r="866" spans="2:7">
      <c r="B866" s="71" t="str">
        <f ca="1"/>
        <v/>
      </c>
      <c r="E866" s="71" t="str">
        <v/>
      </c>
      <c r="G866" s="62" t="str">
        <v/>
      </c>
    </row>
    <row r="867" spans="2:7">
      <c r="B867" s="71" t="str">
        <f ca="1"/>
        <v/>
      </c>
      <c r="E867" s="71" t="str">
        <v/>
      </c>
      <c r="G867" s="62" t="str">
        <v/>
      </c>
    </row>
    <row r="868" spans="2:7">
      <c r="B868" s="71" t="str">
        <f ca="1"/>
        <v/>
      </c>
      <c r="E868" s="71" t="str">
        <v/>
      </c>
      <c r="G868" s="62" t="str">
        <v/>
      </c>
    </row>
    <row r="869" spans="2:7">
      <c r="B869" s="71" t="str">
        <f ca="1"/>
        <v/>
      </c>
      <c r="E869" s="71" t="str">
        <v/>
      </c>
      <c r="G869" s="62" t="str">
        <v/>
      </c>
    </row>
    <row r="870" spans="2:7">
      <c r="B870" s="71" t="str">
        <f ca="1"/>
        <v/>
      </c>
      <c r="E870" s="71" t="str">
        <v/>
      </c>
      <c r="G870" s="62" t="str">
        <v/>
      </c>
    </row>
    <row r="871" spans="2:7">
      <c r="B871" s="71" t="str">
        <f ca="1"/>
        <v/>
      </c>
      <c r="E871" s="71" t="str">
        <v/>
      </c>
      <c r="G871" s="62" t="str">
        <v/>
      </c>
    </row>
    <row r="872" spans="2:7">
      <c r="B872" s="71" t="str">
        <f ca="1"/>
        <v/>
      </c>
      <c r="E872" s="71" t="str">
        <v/>
      </c>
      <c r="G872" s="62" t="str">
        <v/>
      </c>
    </row>
    <row r="873" spans="2:7">
      <c r="B873" s="71" t="str">
        <f ca="1"/>
        <v/>
      </c>
      <c r="E873" s="71" t="str">
        <v/>
      </c>
      <c r="G873" s="62" t="str">
        <v/>
      </c>
    </row>
    <row r="874" spans="2:7">
      <c r="B874" s="71" t="str">
        <f ca="1"/>
        <v/>
      </c>
      <c r="E874" s="71" t="str">
        <v/>
      </c>
      <c r="G874" s="62" t="str">
        <v/>
      </c>
    </row>
    <row r="875" spans="2:7">
      <c r="B875" s="71" t="str">
        <f ca="1"/>
        <v/>
      </c>
      <c r="E875" s="71" t="str">
        <v/>
      </c>
      <c r="G875" s="62" t="str">
        <v/>
      </c>
    </row>
    <row r="876" spans="2:7">
      <c r="B876" s="71" t="str">
        <f ca="1"/>
        <v/>
      </c>
      <c r="E876" s="71" t="str">
        <v/>
      </c>
      <c r="G876" s="62" t="str">
        <v/>
      </c>
    </row>
    <row r="877" spans="2:7">
      <c r="B877" s="71" t="str">
        <f ca="1"/>
        <v/>
      </c>
      <c r="E877" s="71" t="str">
        <v/>
      </c>
      <c r="G877" s="62" t="str">
        <v/>
      </c>
    </row>
    <row r="878" spans="2:7">
      <c r="B878" s="71" t="str">
        <f ca="1"/>
        <v/>
      </c>
      <c r="E878" s="71" t="str">
        <v/>
      </c>
      <c r="G878" s="62" t="str">
        <v/>
      </c>
    </row>
    <row r="879" spans="2:7">
      <c r="B879" s="71" t="str">
        <f ca="1"/>
        <v/>
      </c>
      <c r="E879" s="71" t="str">
        <v/>
      </c>
      <c r="G879" s="62" t="str">
        <v/>
      </c>
    </row>
    <row r="880" spans="2:7">
      <c r="B880" s="71" t="str">
        <f ca="1"/>
        <v/>
      </c>
      <c r="E880" s="71" t="str">
        <v/>
      </c>
      <c r="G880" s="62" t="str">
        <v/>
      </c>
    </row>
    <row r="881" spans="2:7">
      <c r="B881" s="71" t="str">
        <f ca="1"/>
        <v/>
      </c>
      <c r="E881" s="71" t="str">
        <v/>
      </c>
      <c r="G881" s="62" t="str">
        <v/>
      </c>
    </row>
    <row r="882" spans="2:7">
      <c r="B882" s="71" t="str">
        <f ca="1"/>
        <v/>
      </c>
      <c r="E882" s="71" t="str">
        <v/>
      </c>
      <c r="G882" s="62" t="str">
        <v/>
      </c>
    </row>
    <row r="883" spans="2:7">
      <c r="B883" s="71" t="str">
        <f ca="1"/>
        <v/>
      </c>
      <c r="E883" s="71" t="str">
        <v/>
      </c>
      <c r="G883" s="62" t="str">
        <v/>
      </c>
    </row>
    <row r="884" spans="2:7">
      <c r="B884" s="71" t="str">
        <f ca="1"/>
        <v/>
      </c>
      <c r="E884" s="71" t="str">
        <v/>
      </c>
      <c r="G884" s="62" t="str">
        <v/>
      </c>
    </row>
    <row r="885" spans="2:7">
      <c r="B885" s="71" t="str">
        <f ca="1"/>
        <v/>
      </c>
      <c r="E885" s="71" t="str">
        <v/>
      </c>
      <c r="G885" s="62" t="str">
        <v/>
      </c>
    </row>
    <row r="886" spans="2:7">
      <c r="B886" s="71" t="str">
        <f ca="1"/>
        <v/>
      </c>
      <c r="E886" s="71" t="str">
        <v/>
      </c>
      <c r="G886" s="62" t="str">
        <v/>
      </c>
    </row>
    <row r="887" spans="2:7">
      <c r="B887" s="71" t="str">
        <f ca="1"/>
        <v/>
      </c>
      <c r="E887" s="71" t="str">
        <v/>
      </c>
      <c r="G887" s="62" t="str">
        <v/>
      </c>
    </row>
    <row r="888" spans="2:7">
      <c r="B888" s="71" t="str">
        <f ca="1"/>
        <v/>
      </c>
      <c r="E888" s="71" t="str">
        <v/>
      </c>
      <c r="G888" s="62" t="str">
        <v/>
      </c>
    </row>
    <row r="889" spans="2:7">
      <c r="B889" s="71" t="str">
        <f ca="1"/>
        <v/>
      </c>
      <c r="E889" s="71" t="str">
        <v/>
      </c>
      <c r="G889" s="62" t="str">
        <v/>
      </c>
    </row>
    <row r="890" spans="2:7">
      <c r="B890" s="71" t="str">
        <f ca="1"/>
        <v/>
      </c>
      <c r="E890" s="71" t="str">
        <v/>
      </c>
      <c r="G890" s="62" t="str">
        <v/>
      </c>
    </row>
    <row r="891" spans="2:7">
      <c r="B891" s="71" t="str">
        <f ca="1"/>
        <v/>
      </c>
      <c r="E891" s="71" t="str">
        <v/>
      </c>
      <c r="G891" s="62" t="str">
        <v/>
      </c>
    </row>
    <row r="892" spans="2:7">
      <c r="B892" s="71" t="str">
        <f ca="1"/>
        <v/>
      </c>
      <c r="E892" s="71" t="str">
        <v/>
      </c>
      <c r="G892" s="62" t="str">
        <v/>
      </c>
    </row>
    <row r="893" spans="2:7">
      <c r="B893" s="71" t="str">
        <f ca="1"/>
        <v/>
      </c>
      <c r="E893" s="71" t="str">
        <v/>
      </c>
      <c r="G893" s="62" t="str">
        <v/>
      </c>
    </row>
    <row r="894" spans="2:7">
      <c r="B894" s="71" t="str">
        <f ca="1"/>
        <v/>
      </c>
      <c r="E894" s="71" t="str">
        <v/>
      </c>
      <c r="G894" s="62" t="str">
        <v/>
      </c>
    </row>
    <row r="895" spans="2:7">
      <c r="B895" s="71" t="str">
        <f ca="1"/>
        <v/>
      </c>
      <c r="E895" s="71" t="str">
        <v/>
      </c>
      <c r="G895" s="62" t="str">
        <v/>
      </c>
    </row>
    <row r="896" spans="2:7">
      <c r="B896" s="71" t="str">
        <f ca="1"/>
        <v/>
      </c>
      <c r="E896" s="71" t="str">
        <v/>
      </c>
      <c r="G896" s="62" t="str">
        <v/>
      </c>
    </row>
    <row r="897" spans="2:7">
      <c r="B897" s="71" t="str">
        <f ca="1"/>
        <v/>
      </c>
      <c r="E897" s="71" t="str">
        <v/>
      </c>
      <c r="G897" s="62" t="str">
        <v/>
      </c>
    </row>
    <row r="898" spans="2:7">
      <c r="B898" s="71" t="str">
        <f ca="1"/>
        <v/>
      </c>
      <c r="E898" s="71" t="str">
        <v/>
      </c>
      <c r="G898" s="62" t="str">
        <v/>
      </c>
    </row>
    <row r="899" spans="2:7">
      <c r="B899" s="71" t="str">
        <f ca="1"/>
        <v/>
      </c>
      <c r="E899" s="71" t="str">
        <v/>
      </c>
      <c r="G899" s="62" t="str">
        <v/>
      </c>
    </row>
    <row r="900" spans="2:7">
      <c r="B900" s="71" t="str">
        <f ca="1"/>
        <v/>
      </c>
      <c r="E900" s="71" t="str">
        <v/>
      </c>
      <c r="G900" s="62" t="str">
        <v/>
      </c>
    </row>
    <row r="901" spans="2:7">
      <c r="B901" s="71" t="str">
        <f ca="1"/>
        <v/>
      </c>
      <c r="E901" s="71" t="str">
        <v/>
      </c>
      <c r="G901" s="62" t="str">
        <v/>
      </c>
    </row>
    <row r="902" spans="2:7">
      <c r="B902" s="71" t="str">
        <f ca="1"/>
        <v/>
      </c>
      <c r="E902" s="71" t="str">
        <v/>
      </c>
      <c r="G902" s="62" t="str">
        <v/>
      </c>
    </row>
    <row r="903" spans="2:7">
      <c r="B903" s="71" t="str">
        <f ca="1"/>
        <v/>
      </c>
      <c r="E903" s="71" t="str">
        <v/>
      </c>
      <c r="G903" s="62" t="str">
        <v/>
      </c>
    </row>
    <row r="904" spans="2:7">
      <c r="B904" s="71" t="str">
        <f ca="1"/>
        <v/>
      </c>
      <c r="E904" s="71" t="str">
        <v/>
      </c>
      <c r="G904" s="62" t="str">
        <v/>
      </c>
    </row>
    <row r="905" spans="2:7">
      <c r="B905" s="71" t="str">
        <f ca="1"/>
        <v/>
      </c>
      <c r="E905" s="71" t="str">
        <v/>
      </c>
      <c r="G905" s="62" t="str">
        <v/>
      </c>
    </row>
    <row r="906" spans="2:7">
      <c r="B906" s="71" t="str">
        <f ca="1"/>
        <v/>
      </c>
      <c r="E906" s="71" t="str">
        <v/>
      </c>
      <c r="G906" s="62" t="str">
        <v/>
      </c>
    </row>
    <row r="907" spans="2:7">
      <c r="B907" s="71" t="str">
        <f ca="1"/>
        <v/>
      </c>
      <c r="E907" s="71" t="str">
        <v/>
      </c>
      <c r="G907" s="62" t="str">
        <v/>
      </c>
    </row>
    <row r="908" spans="2:7">
      <c r="B908" s="71" t="str">
        <f ca="1"/>
        <v/>
      </c>
      <c r="E908" s="71" t="str">
        <v/>
      </c>
      <c r="G908" s="62" t="str">
        <v/>
      </c>
    </row>
    <row r="909" spans="2:7">
      <c r="B909" s="71" t="str">
        <f ca="1"/>
        <v/>
      </c>
      <c r="E909" s="71" t="str">
        <v/>
      </c>
      <c r="G909" s="62" t="str">
        <v/>
      </c>
    </row>
    <row r="910" spans="2:7">
      <c r="B910" s="71" t="str">
        <f ca="1"/>
        <v/>
      </c>
      <c r="E910" s="71" t="str">
        <v/>
      </c>
      <c r="G910" s="62" t="str">
        <v/>
      </c>
    </row>
    <row r="911" spans="2:7">
      <c r="B911" s="71" t="str">
        <f ca="1"/>
        <v/>
      </c>
      <c r="E911" s="71" t="str">
        <v/>
      </c>
      <c r="G911" s="62" t="str">
        <v/>
      </c>
    </row>
    <row r="912" spans="2:7">
      <c r="B912" s="71" t="str">
        <f ca="1"/>
        <v/>
      </c>
      <c r="E912" s="71" t="str">
        <v/>
      </c>
      <c r="G912" s="62" t="str">
        <v/>
      </c>
    </row>
    <row r="913" spans="2:7">
      <c r="B913" s="71" t="str">
        <f ca="1"/>
        <v/>
      </c>
      <c r="E913" s="71" t="str">
        <v/>
      </c>
      <c r="G913" s="62" t="str">
        <v/>
      </c>
    </row>
    <row r="914" spans="2:7">
      <c r="B914" s="71" t="str">
        <f ca="1"/>
        <v/>
      </c>
      <c r="E914" s="71" t="str">
        <v/>
      </c>
      <c r="G914" s="62" t="str">
        <v/>
      </c>
    </row>
    <row r="915" spans="2:7">
      <c r="B915" s="71" t="str">
        <f ca="1"/>
        <v/>
      </c>
      <c r="E915" s="71" t="str">
        <v/>
      </c>
      <c r="G915" s="62" t="str">
        <v/>
      </c>
    </row>
    <row r="916" spans="2:7">
      <c r="B916" s="71" t="str">
        <f ca="1"/>
        <v/>
      </c>
      <c r="E916" s="71" t="str">
        <v/>
      </c>
      <c r="G916" s="62" t="str">
        <v/>
      </c>
    </row>
    <row r="917" spans="2:7">
      <c r="B917" s="71" t="str">
        <f ca="1"/>
        <v/>
      </c>
      <c r="E917" s="71" t="str">
        <v/>
      </c>
      <c r="G917" s="62" t="str">
        <v/>
      </c>
    </row>
    <row r="918" spans="2:7">
      <c r="B918" s="71" t="str">
        <f ca="1"/>
        <v/>
      </c>
      <c r="E918" s="71" t="str">
        <v/>
      </c>
      <c r="G918" s="62" t="str">
        <v/>
      </c>
    </row>
    <row r="919" spans="2:7">
      <c r="B919" s="71" t="str">
        <f ca="1"/>
        <v/>
      </c>
      <c r="E919" s="71" t="str">
        <v/>
      </c>
      <c r="G919" s="62" t="str">
        <v/>
      </c>
    </row>
    <row r="920" spans="2:7">
      <c r="B920" s="71" t="str">
        <f ca="1"/>
        <v/>
      </c>
      <c r="E920" s="71" t="str">
        <v/>
      </c>
      <c r="G920" s="62" t="str">
        <v/>
      </c>
    </row>
    <row r="921" spans="2:7">
      <c r="B921" s="71" t="str">
        <f ca="1"/>
        <v/>
      </c>
      <c r="E921" s="71" t="str">
        <v/>
      </c>
      <c r="G921" s="62" t="str">
        <v/>
      </c>
    </row>
    <row r="922" spans="2:7">
      <c r="B922" s="71" t="str">
        <f ca="1"/>
        <v/>
      </c>
      <c r="E922" s="71" t="str">
        <v/>
      </c>
      <c r="G922" s="62" t="str">
        <v/>
      </c>
    </row>
    <row r="923" spans="2:7">
      <c r="B923" s="71" t="str">
        <f ca="1"/>
        <v/>
      </c>
      <c r="E923" s="71" t="str">
        <v/>
      </c>
      <c r="G923" s="62" t="str">
        <v/>
      </c>
    </row>
    <row r="924" spans="2:7">
      <c r="B924" s="71" t="str">
        <f ca="1"/>
        <v/>
      </c>
      <c r="E924" s="71" t="str">
        <v/>
      </c>
      <c r="G924" s="62" t="str">
        <v/>
      </c>
    </row>
    <row r="925" spans="2:7">
      <c r="B925" s="71" t="str">
        <f ca="1"/>
        <v/>
      </c>
      <c r="E925" s="71" t="str">
        <v/>
      </c>
      <c r="G925" s="62" t="str">
        <v/>
      </c>
    </row>
    <row r="926" spans="2:7">
      <c r="B926" s="71" t="str">
        <f ca="1"/>
        <v/>
      </c>
      <c r="E926" s="71" t="str">
        <v/>
      </c>
      <c r="G926" s="62" t="str">
        <v/>
      </c>
    </row>
    <row r="927" spans="2:7">
      <c r="B927" s="71" t="str">
        <f ca="1"/>
        <v/>
      </c>
      <c r="E927" s="71" t="str">
        <v/>
      </c>
      <c r="G927" s="62" t="str">
        <v/>
      </c>
    </row>
    <row r="928" spans="2:7">
      <c r="B928" s="71" t="str">
        <f ca="1"/>
        <v/>
      </c>
      <c r="E928" s="71" t="str">
        <v/>
      </c>
      <c r="G928" s="62" t="str">
        <v/>
      </c>
    </row>
    <row r="929" spans="2:7">
      <c r="B929" s="71" t="str">
        <f ca="1"/>
        <v/>
      </c>
      <c r="E929" s="71" t="str">
        <v/>
      </c>
      <c r="G929" s="62" t="str">
        <v/>
      </c>
    </row>
    <row r="930" spans="2:7">
      <c r="B930" s="71" t="str">
        <f ca="1"/>
        <v/>
      </c>
      <c r="E930" s="71" t="str">
        <v/>
      </c>
      <c r="G930" s="62" t="str">
        <v/>
      </c>
    </row>
    <row r="931" spans="2:7">
      <c r="B931" s="71" t="str">
        <f ca="1"/>
        <v/>
      </c>
      <c r="E931" s="71" t="str">
        <v/>
      </c>
      <c r="G931" s="62" t="str">
        <v/>
      </c>
    </row>
    <row r="932" spans="2:7">
      <c r="B932" s="71" t="str">
        <f ca="1"/>
        <v/>
      </c>
      <c r="E932" s="71" t="str">
        <v/>
      </c>
      <c r="G932" s="62" t="str">
        <v/>
      </c>
    </row>
    <row r="933" spans="2:7">
      <c r="B933" s="71" t="str">
        <f ca="1"/>
        <v/>
      </c>
      <c r="E933" s="71" t="str">
        <v/>
      </c>
      <c r="G933" s="62" t="str">
        <v/>
      </c>
    </row>
    <row r="934" spans="2:7">
      <c r="B934" s="71" t="str">
        <f ca="1"/>
        <v/>
      </c>
      <c r="E934" s="71" t="str">
        <v/>
      </c>
      <c r="G934" s="62" t="str">
        <v/>
      </c>
    </row>
    <row r="935" spans="2:7">
      <c r="B935" s="71" t="str">
        <f ca="1"/>
        <v/>
      </c>
      <c r="E935" s="71" t="str">
        <v/>
      </c>
      <c r="G935" s="62" t="str">
        <v/>
      </c>
    </row>
    <row r="936" spans="2:7">
      <c r="B936" s="71" t="str">
        <f ca="1"/>
        <v/>
      </c>
      <c r="E936" s="71" t="str">
        <v/>
      </c>
      <c r="G936" s="62" t="str">
        <v/>
      </c>
    </row>
    <row r="937" spans="2:7">
      <c r="B937" s="71" t="str">
        <f ca="1"/>
        <v/>
      </c>
      <c r="E937" s="71" t="str">
        <v/>
      </c>
      <c r="G937" s="62" t="str">
        <v/>
      </c>
    </row>
    <row r="938" spans="2:7">
      <c r="B938" s="71" t="str">
        <f ca="1"/>
        <v/>
      </c>
      <c r="E938" s="71" t="str">
        <v/>
      </c>
      <c r="G938" s="62" t="str">
        <v/>
      </c>
    </row>
    <row r="939" spans="2:7">
      <c r="B939" s="71" t="str">
        <f ca="1"/>
        <v/>
      </c>
      <c r="E939" s="71" t="str">
        <v/>
      </c>
      <c r="G939" s="62" t="str">
        <v/>
      </c>
    </row>
    <row r="940" spans="2:7">
      <c r="B940" s="71" t="str">
        <f ca="1"/>
        <v/>
      </c>
      <c r="E940" s="71" t="str">
        <v/>
      </c>
      <c r="G940" s="62" t="str">
        <v/>
      </c>
    </row>
    <row r="941" spans="2:7">
      <c r="B941" s="71" t="str">
        <f ca="1"/>
        <v/>
      </c>
      <c r="E941" s="71" t="str">
        <v/>
      </c>
      <c r="G941" s="62" t="str">
        <v/>
      </c>
    </row>
    <row r="942" spans="2:7">
      <c r="B942" s="71" t="str">
        <f ca="1"/>
        <v/>
      </c>
      <c r="E942" s="71" t="str">
        <v/>
      </c>
      <c r="G942" s="62" t="str">
        <v/>
      </c>
    </row>
    <row r="943" spans="2:7">
      <c r="B943" s="71" t="str">
        <f ca="1"/>
        <v/>
      </c>
      <c r="E943" s="71" t="str">
        <v/>
      </c>
      <c r="G943" s="62" t="str">
        <v/>
      </c>
    </row>
    <row r="944" spans="2:7">
      <c r="B944" s="71" t="str">
        <f ca="1"/>
        <v/>
      </c>
      <c r="E944" s="71" t="str">
        <v/>
      </c>
      <c r="G944" s="62" t="str">
        <v/>
      </c>
    </row>
    <row r="945" spans="2:7">
      <c r="B945" s="71" t="str">
        <f ca="1"/>
        <v/>
      </c>
      <c r="E945" s="71" t="str">
        <v/>
      </c>
      <c r="G945" s="62" t="str">
        <v/>
      </c>
    </row>
    <row r="946" spans="2:7">
      <c r="B946" s="71" t="str">
        <f ca="1"/>
        <v/>
      </c>
      <c r="E946" s="71" t="str">
        <v/>
      </c>
      <c r="G946" s="62" t="str">
        <v/>
      </c>
    </row>
    <row r="947" spans="2:7">
      <c r="B947" s="71" t="str">
        <f ca="1"/>
        <v/>
      </c>
      <c r="E947" s="71" t="str">
        <v/>
      </c>
      <c r="G947" s="62" t="str">
        <v/>
      </c>
    </row>
    <row r="948" spans="2:7">
      <c r="B948" s="71" t="str">
        <f ca="1"/>
        <v/>
      </c>
      <c r="E948" s="71" t="str">
        <v/>
      </c>
      <c r="G948" s="62" t="str">
        <v/>
      </c>
    </row>
    <row r="949" spans="2:7">
      <c r="B949" s="71" t="str">
        <f ca="1"/>
        <v/>
      </c>
      <c r="E949" s="71" t="str">
        <v/>
      </c>
      <c r="G949" s="62" t="str">
        <v/>
      </c>
    </row>
    <row r="950" spans="2:7">
      <c r="B950" s="71" t="str">
        <f ca="1"/>
        <v/>
      </c>
      <c r="E950" s="71" t="str">
        <v/>
      </c>
      <c r="G950" s="62" t="str">
        <v/>
      </c>
    </row>
    <row r="951" spans="2:7">
      <c r="B951" s="71" t="str">
        <f ca="1"/>
        <v/>
      </c>
      <c r="E951" s="71" t="str">
        <v/>
      </c>
      <c r="G951" s="62" t="str">
        <v/>
      </c>
    </row>
    <row r="952" spans="2:7">
      <c r="B952" s="71" t="str">
        <f ca="1"/>
        <v/>
      </c>
      <c r="E952" s="71" t="str">
        <v/>
      </c>
      <c r="G952" s="62" t="str">
        <v/>
      </c>
    </row>
    <row r="953" spans="2:7">
      <c r="B953" s="71" t="str">
        <f ca="1"/>
        <v/>
      </c>
      <c r="E953" s="71" t="str">
        <v/>
      </c>
      <c r="G953" s="62" t="str">
        <v/>
      </c>
    </row>
    <row r="954" spans="2:7">
      <c r="B954" s="71" t="str">
        <f ca="1"/>
        <v/>
      </c>
      <c r="E954" s="71" t="str">
        <v/>
      </c>
      <c r="G954" s="62" t="str">
        <v/>
      </c>
    </row>
    <row r="955" spans="2:7">
      <c r="B955" s="71" t="str">
        <f ca="1"/>
        <v/>
      </c>
      <c r="E955" s="71" t="str">
        <v/>
      </c>
      <c r="G955" s="62" t="str">
        <v/>
      </c>
    </row>
    <row r="956" spans="2:7">
      <c r="B956" s="71" t="str">
        <f ca="1"/>
        <v/>
      </c>
      <c r="E956" s="71" t="str">
        <v/>
      </c>
      <c r="G956" s="62" t="str">
        <v/>
      </c>
    </row>
    <row r="957" spans="2:7">
      <c r="B957" s="71" t="str">
        <f ca="1"/>
        <v/>
      </c>
      <c r="E957" s="71" t="str">
        <v/>
      </c>
      <c r="G957" s="62" t="str">
        <v/>
      </c>
    </row>
    <row r="958" spans="2:7">
      <c r="B958" s="71" t="str">
        <f ca="1"/>
        <v/>
      </c>
      <c r="E958" s="71" t="str">
        <v/>
      </c>
      <c r="G958" s="62" t="str">
        <v/>
      </c>
    </row>
    <row r="959" spans="2:7">
      <c r="B959" s="71" t="str">
        <f ca="1"/>
        <v/>
      </c>
      <c r="E959" s="71" t="str">
        <v/>
      </c>
      <c r="G959" s="62" t="str">
        <v/>
      </c>
    </row>
    <row r="960" spans="2:7">
      <c r="B960" s="71" t="str">
        <f ca="1"/>
        <v/>
      </c>
      <c r="E960" s="71" t="str">
        <v/>
      </c>
      <c r="G960" s="62" t="str">
        <v/>
      </c>
    </row>
    <row r="961" spans="2:7">
      <c r="B961" s="71" t="str">
        <f ca="1"/>
        <v/>
      </c>
      <c r="E961" s="71" t="str">
        <v/>
      </c>
      <c r="G961" s="62" t="str">
        <v/>
      </c>
    </row>
    <row r="962" spans="2:7">
      <c r="B962" s="71" t="str">
        <f ca="1"/>
        <v/>
      </c>
      <c r="E962" s="71" t="str">
        <v/>
      </c>
      <c r="G962" s="62" t="str">
        <v/>
      </c>
    </row>
    <row r="963" spans="2:7">
      <c r="B963" s="71" t="str">
        <f ca="1"/>
        <v/>
      </c>
      <c r="E963" s="71" t="str">
        <v/>
      </c>
      <c r="G963" s="62" t="str">
        <v/>
      </c>
    </row>
    <row r="964" spans="2:7">
      <c r="B964" s="71" t="str">
        <f ca="1"/>
        <v/>
      </c>
      <c r="E964" s="71" t="str">
        <v/>
      </c>
      <c r="G964" s="62" t="str">
        <v/>
      </c>
    </row>
    <row r="965" spans="2:7">
      <c r="B965" s="71" t="str">
        <f ca="1"/>
        <v/>
      </c>
      <c r="E965" s="71" t="str">
        <v/>
      </c>
      <c r="G965" s="62" t="str">
        <v/>
      </c>
    </row>
    <row r="966" spans="2:7">
      <c r="B966" s="71" t="str">
        <f ca="1"/>
        <v/>
      </c>
      <c r="E966" s="71" t="str">
        <v/>
      </c>
      <c r="G966" s="62" t="str">
        <v/>
      </c>
    </row>
    <row r="967" spans="2:7">
      <c r="B967" s="71" t="str">
        <f ca="1"/>
        <v/>
      </c>
      <c r="E967" s="71" t="str">
        <v/>
      </c>
      <c r="G967" s="62" t="str">
        <v/>
      </c>
    </row>
    <row r="968" spans="2:7">
      <c r="B968" s="71" t="str">
        <f ca="1"/>
        <v/>
      </c>
      <c r="E968" s="71" t="str">
        <v/>
      </c>
      <c r="G968" s="62" t="str">
        <v/>
      </c>
    </row>
    <row r="969" spans="2:7">
      <c r="B969" s="71" t="str">
        <f ca="1"/>
        <v/>
      </c>
      <c r="E969" s="71" t="str">
        <v/>
      </c>
      <c r="G969" s="62" t="str">
        <v/>
      </c>
    </row>
    <row r="970" spans="2:7">
      <c r="B970" s="71" t="str">
        <f ca="1"/>
        <v/>
      </c>
      <c r="E970" s="71" t="str">
        <v/>
      </c>
      <c r="G970" s="62" t="str">
        <v/>
      </c>
    </row>
    <row r="971" spans="2:7">
      <c r="B971" s="71" t="str">
        <f ca="1"/>
        <v/>
      </c>
      <c r="E971" s="71" t="str">
        <v/>
      </c>
      <c r="G971" s="62" t="str">
        <v/>
      </c>
    </row>
    <row r="972" spans="2:7">
      <c r="B972" s="71" t="str">
        <f ca="1"/>
        <v/>
      </c>
      <c r="E972" s="71" t="str">
        <v/>
      </c>
      <c r="G972" s="62" t="str">
        <v/>
      </c>
    </row>
    <row r="973" spans="2:7">
      <c r="B973" s="71" t="str">
        <f ca="1"/>
        <v/>
      </c>
      <c r="E973" s="71" t="str">
        <v/>
      </c>
      <c r="G973" s="62" t="str">
        <v/>
      </c>
    </row>
    <row r="974" spans="2:7">
      <c r="B974" s="71" t="str">
        <f ca="1"/>
        <v/>
      </c>
      <c r="E974" s="71" t="str">
        <v/>
      </c>
      <c r="G974" s="62" t="str">
        <v/>
      </c>
    </row>
    <row r="975" spans="2:7">
      <c r="B975" s="71" t="str">
        <f ca="1"/>
        <v/>
      </c>
      <c r="E975" s="71" t="str">
        <v/>
      </c>
      <c r="G975" s="62" t="str">
        <v/>
      </c>
    </row>
    <row r="976" spans="2:7">
      <c r="B976" s="71" t="str">
        <f ca="1"/>
        <v/>
      </c>
      <c r="E976" s="71" t="str">
        <v/>
      </c>
      <c r="G976" s="62" t="str">
        <v/>
      </c>
    </row>
    <row r="977" spans="2:7">
      <c r="B977" s="71" t="str">
        <f ca="1"/>
        <v/>
      </c>
      <c r="E977" s="71" t="str">
        <v/>
      </c>
      <c r="G977" s="62" t="str">
        <v/>
      </c>
    </row>
    <row r="978" spans="2:7">
      <c r="B978" s="71" t="str">
        <f ca="1"/>
        <v/>
      </c>
      <c r="E978" s="71" t="str">
        <v/>
      </c>
      <c r="G978" s="62" t="str">
        <v/>
      </c>
    </row>
    <row r="979" spans="2:7">
      <c r="B979" s="71" t="str">
        <f ca="1"/>
        <v/>
      </c>
      <c r="E979" s="71" t="str">
        <v/>
      </c>
      <c r="G979" s="62" t="str">
        <v/>
      </c>
    </row>
    <row r="980" spans="2:7">
      <c r="B980" s="71" t="str">
        <f ca="1"/>
        <v/>
      </c>
      <c r="E980" s="71" t="str">
        <v/>
      </c>
      <c r="G980" s="62" t="str">
        <v/>
      </c>
    </row>
    <row r="981" spans="2:7">
      <c r="B981" s="71" t="str">
        <f ca="1"/>
        <v/>
      </c>
      <c r="E981" s="71" t="str">
        <v/>
      </c>
      <c r="G981" s="62" t="str">
        <v/>
      </c>
    </row>
    <row r="982" spans="2:7">
      <c r="B982" s="71" t="str">
        <f ca="1"/>
        <v/>
      </c>
      <c r="E982" s="71" t="str">
        <v/>
      </c>
      <c r="G982" s="62" t="str">
        <v/>
      </c>
    </row>
    <row r="983" spans="2:7">
      <c r="B983" s="71" t="str">
        <f ca="1"/>
        <v/>
      </c>
      <c r="E983" s="71" t="str">
        <v/>
      </c>
      <c r="G983" s="62" t="str">
        <v/>
      </c>
    </row>
    <row r="984" spans="2:7">
      <c r="B984" s="71" t="str">
        <f ca="1"/>
        <v/>
      </c>
      <c r="E984" s="71" t="str">
        <v/>
      </c>
      <c r="G984" s="62" t="str">
        <v/>
      </c>
    </row>
    <row r="985" spans="2:7">
      <c r="B985" s="71" t="str">
        <f ca="1"/>
        <v/>
      </c>
      <c r="E985" s="71" t="str">
        <v/>
      </c>
      <c r="G985" s="62" t="str">
        <v/>
      </c>
    </row>
    <row r="986" spans="2:7">
      <c r="B986" s="71" t="str">
        <f ca="1"/>
        <v/>
      </c>
      <c r="E986" s="71" t="str">
        <v/>
      </c>
      <c r="G986" s="62" t="str">
        <v/>
      </c>
    </row>
    <row r="987" spans="2:7">
      <c r="B987" s="71" t="str">
        <f ca="1"/>
        <v/>
      </c>
      <c r="E987" s="71" t="str">
        <v/>
      </c>
      <c r="G987" s="62" t="str">
        <v/>
      </c>
    </row>
    <row r="988" spans="2:7">
      <c r="B988" s="71" t="str">
        <f ca="1"/>
        <v/>
      </c>
      <c r="E988" s="71" t="str">
        <v/>
      </c>
      <c r="G988" s="62" t="str">
        <v/>
      </c>
    </row>
    <row r="989" spans="2:7">
      <c r="B989" s="71" t="str">
        <f ca="1"/>
        <v/>
      </c>
      <c r="E989" s="71" t="str">
        <v/>
      </c>
      <c r="G989" s="62" t="str">
        <v/>
      </c>
    </row>
    <row r="990" spans="2:7">
      <c r="B990" s="71" t="str">
        <f ca="1"/>
        <v/>
      </c>
      <c r="E990" s="71" t="str">
        <v/>
      </c>
      <c r="G990" s="62" t="str">
        <v/>
      </c>
    </row>
    <row r="991" spans="2:7">
      <c r="B991" s="71" t="str">
        <f ca="1"/>
        <v/>
      </c>
      <c r="E991" s="71" t="str">
        <v/>
      </c>
      <c r="G991" s="62" t="str">
        <v/>
      </c>
    </row>
    <row r="992" spans="2:7">
      <c r="B992" s="71" t="str">
        <f ca="1"/>
        <v/>
      </c>
      <c r="E992" s="71" t="str">
        <v/>
      </c>
      <c r="G992" s="62" t="str">
        <v/>
      </c>
    </row>
    <row r="993" spans="2:7">
      <c r="B993" s="71" t="str">
        <f ca="1"/>
        <v/>
      </c>
      <c r="E993" s="71" t="str">
        <v/>
      </c>
      <c r="G993" s="62" t="str">
        <v/>
      </c>
    </row>
    <row r="994" spans="2:7">
      <c r="B994" s="71" t="str">
        <f ca="1"/>
        <v/>
      </c>
      <c r="E994" s="71" t="str">
        <v/>
      </c>
      <c r="G994" s="62" t="str">
        <v/>
      </c>
    </row>
    <row r="995" spans="2:7">
      <c r="B995" s="71" t="str">
        <f ca="1"/>
        <v/>
      </c>
      <c r="E995" s="71" t="str">
        <v/>
      </c>
      <c r="G995" s="62" t="str">
        <v/>
      </c>
    </row>
    <row r="996" spans="2:7">
      <c r="B996" s="71" t="str">
        <f ca="1"/>
        <v/>
      </c>
      <c r="E996" s="71" t="str">
        <v/>
      </c>
      <c r="G996" s="62" t="str">
        <v/>
      </c>
    </row>
    <row r="997" spans="2:7">
      <c r="B997" s="71" t="str">
        <f ca="1"/>
        <v/>
      </c>
      <c r="E997" s="71" t="str">
        <v/>
      </c>
      <c r="G997" s="62" t="str">
        <v/>
      </c>
    </row>
    <row r="998" spans="2:7">
      <c r="B998" s="71" t="str">
        <f ca="1"/>
        <v/>
      </c>
      <c r="E998" s="71" t="str">
        <v/>
      </c>
      <c r="G998" s="62" t="str">
        <v/>
      </c>
    </row>
    <row r="999" spans="2:7">
      <c r="B999" s="71" t="str">
        <f ca="1"/>
        <v/>
      </c>
      <c r="E999" s="71" t="str">
        <v/>
      </c>
      <c r="G999" s="62" t="str">
        <v/>
      </c>
    </row>
    <row r="1000" spans="2:7">
      <c r="B1000" s="71" t="str">
        <f ca="1"/>
        <v/>
      </c>
      <c r="E1000" s="71" t="str">
        <v/>
      </c>
      <c r="G1000" s="62" t="str">
        <v/>
      </c>
    </row>
  </sheetData>
  <sheetProtection algorithmName="SHA-512" hashValue="yB/1YXi4X9lriX//oZ5CYzeni3uUMnZrukbedHrPgKCQcz/FVfQRbpUfdiYpVVbiSr4APu8zl/xDtHNLj1N2ew==" saltValue="ZKXUTWT972DC7WvZJjLmrg==" spinCount="100000" sheet="1" objects="1" scenarios="1"/>
  <mergeCells count="1">
    <mergeCell ref="B2:K2"/>
  </mergeCells>
  <phoneticPr fontId="5" type="noConversion"/>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E0F55D51-B815-4E95-9C35-699B14C5D7DB}">
          <x14:formula1>
            <xm:f>'Tablas Aux'!$B$23:$B$30</xm:f>
          </x14:formula1>
          <xm:sqref>I5:I100</xm:sqref>
        </x14:dataValidation>
        <x14:dataValidation type="list" allowBlank="1" showInputMessage="1" showErrorMessage="1" xr:uid="{D150FF96-BF73-4C59-BF7E-A3FDCDB24512}">
          <x14:formula1>
            <xm:f>'Tablas Aux'!$B$45:$B$47</xm:f>
          </x14:formula1>
          <xm:sqref>O5:O12</xm:sqref>
        </x14:dataValidation>
        <x14:dataValidation type="list" allowBlank="1" showInputMessage="1" showErrorMessage="1" xr:uid="{88B4BEDD-0EEE-4000-A8B9-2ABDB436E4A0}">
          <x14:formula1>
            <xm:f>'Tablas Aux'!$B$50:$B$52</xm:f>
          </x14:formula1>
          <xm:sqref>H5:H100</xm:sqref>
        </x14:dataValidation>
        <x14:dataValidation type="list" allowBlank="1" showInputMessage="1" showErrorMessage="1" xr:uid="{09C7A36E-C871-4E69-8122-C51960488CC5}">
          <x14:formula1>
            <xm:f>'Tablas Aux'!$B$37:$B$38</xm:f>
          </x14:formula1>
          <xm:sqref>J5:J100</xm:sqref>
        </x14:dataValidation>
        <x14:dataValidation type="list" allowBlank="1" showInputMessage="1" showErrorMessage="1" xr:uid="{4D1547CE-1817-41AE-934F-A7A8652FAA61}">
          <x14:formula1>
            <xm:f>'Tablas Aux'!$B$41:$B$42</xm:f>
          </x14:formula1>
          <xm:sqref>M5:M12</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2874A3-B33A-4236-8583-B858A27C2637}">
  <sheetPr codeName="Sheet13">
    <tabColor rgb="FF7F7F7F"/>
  </sheetPr>
  <dimension ref="B2:I58"/>
  <sheetViews>
    <sheetView workbookViewId="0">
      <selection activeCell="A20" sqref="A20:D58"/>
    </sheetView>
  </sheetViews>
  <sheetFormatPr defaultColWidth="11.42578125" defaultRowHeight="14.45"/>
  <cols>
    <col min="2" max="2" width="38.42578125" bestFit="1" customWidth="1"/>
    <col min="3" max="3" width="95.5703125" bestFit="1" customWidth="1"/>
  </cols>
  <sheetData>
    <row r="2" spans="2:9" s="1" customFormat="1" ht="68.650000000000006" customHeight="1">
      <c r="B2" s="102" t="s">
        <v>116</v>
      </c>
      <c r="C2" s="102"/>
      <c r="D2" s="4"/>
      <c r="E2" s="4"/>
      <c r="F2" s="4"/>
      <c r="G2" s="4"/>
      <c r="H2" s="4"/>
      <c r="I2" s="4"/>
    </row>
    <row r="4" spans="2:9">
      <c r="B4" s="117" t="s">
        <v>117</v>
      </c>
      <c r="C4" s="117"/>
    </row>
    <row r="5" spans="2:9">
      <c r="B5" s="5" t="s">
        <v>118</v>
      </c>
      <c r="C5" s="5" t="s">
        <v>119</v>
      </c>
    </row>
    <row r="6" spans="2:9">
      <c r="B6" s="6" t="s">
        <v>120</v>
      </c>
      <c r="C6" s="6" t="s">
        <v>121</v>
      </c>
    </row>
    <row r="7" spans="2:9">
      <c r="B7" s="6" t="s">
        <v>122</v>
      </c>
      <c r="C7" s="6" t="s">
        <v>123</v>
      </c>
    </row>
    <row r="8" spans="2:9">
      <c r="B8" s="6" t="s">
        <v>124</v>
      </c>
      <c r="C8" s="6" t="s">
        <v>125</v>
      </c>
    </row>
    <row r="9" spans="2:9">
      <c r="B9" s="6" t="s">
        <v>126</v>
      </c>
      <c r="C9" s="6" t="s">
        <v>127</v>
      </c>
    </row>
    <row r="10" spans="2:9">
      <c r="B10" s="6" t="s">
        <v>128</v>
      </c>
      <c r="C10" s="6" t="s">
        <v>129</v>
      </c>
    </row>
    <row r="11" spans="2:9">
      <c r="B11" s="6" t="s">
        <v>130</v>
      </c>
      <c r="C11" s="6" t="s">
        <v>131</v>
      </c>
    </row>
    <row r="12" spans="2:9">
      <c r="B12" s="6" t="s">
        <v>132</v>
      </c>
      <c r="C12" s="6" t="s">
        <v>133</v>
      </c>
    </row>
    <row r="13" spans="2:9">
      <c r="B13" s="6" t="s">
        <v>134</v>
      </c>
      <c r="C13" s="6" t="s">
        <v>135</v>
      </c>
    </row>
    <row r="14" spans="2:9">
      <c r="B14" s="6" t="s">
        <v>136</v>
      </c>
      <c r="C14" s="6" t="s">
        <v>137</v>
      </c>
    </row>
    <row r="15" spans="2:9">
      <c r="B15" s="6" t="s">
        <v>138</v>
      </c>
      <c r="C15" s="6" t="s">
        <v>139</v>
      </c>
    </row>
    <row r="16" spans="2:9">
      <c r="B16" s="6" t="s">
        <v>140</v>
      </c>
      <c r="C16" s="6" t="s">
        <v>141</v>
      </c>
    </row>
    <row r="17" spans="2:3">
      <c r="B17" s="6" t="s">
        <v>142</v>
      </c>
      <c r="C17" s="6" t="s">
        <v>143</v>
      </c>
    </row>
    <row r="18" spans="2:3">
      <c r="B18" s="6" t="s">
        <v>144</v>
      </c>
      <c r="C18" s="6" t="s">
        <v>145</v>
      </c>
    </row>
    <row r="19" spans="2:3">
      <c r="B19" s="6" t="s">
        <v>146</v>
      </c>
      <c r="C19" s="6" t="s">
        <v>147</v>
      </c>
    </row>
    <row r="21" spans="2:3">
      <c r="B21" s="117" t="s">
        <v>148</v>
      </c>
      <c r="C21" s="117"/>
    </row>
    <row r="22" spans="2:3">
      <c r="B22" s="7" t="s">
        <v>112</v>
      </c>
      <c r="C22" s="7" t="s">
        <v>114</v>
      </c>
    </row>
    <row r="23" spans="2:3">
      <c r="B23" s="16" t="s">
        <v>149</v>
      </c>
      <c r="C23" s="16" t="s">
        <v>150</v>
      </c>
    </row>
    <row r="24" spans="2:3">
      <c r="B24" s="17" t="s">
        <v>151</v>
      </c>
      <c r="C24" s="16" t="s">
        <v>150</v>
      </c>
    </row>
    <row r="25" spans="2:3">
      <c r="B25" s="17" t="s">
        <v>152</v>
      </c>
      <c r="C25" s="17" t="s">
        <v>153</v>
      </c>
    </row>
    <row r="26" spans="2:3">
      <c r="B26" s="17" t="s">
        <v>154</v>
      </c>
      <c r="C26" s="17" t="s">
        <v>153</v>
      </c>
    </row>
    <row r="27" spans="2:3">
      <c r="B27" s="2" t="s">
        <v>155</v>
      </c>
      <c r="C27" s="17" t="s">
        <v>156</v>
      </c>
    </row>
    <row r="28" spans="2:3">
      <c r="B28" s="2" t="s">
        <v>157</v>
      </c>
      <c r="C28" s="17" t="s">
        <v>158</v>
      </c>
    </row>
    <row r="29" spans="2:3">
      <c r="B29" s="17" t="s">
        <v>159</v>
      </c>
      <c r="C29" s="17" t="s">
        <v>158</v>
      </c>
    </row>
    <row r="30" spans="2:3">
      <c r="B30" s="17" t="s">
        <v>160</v>
      </c>
      <c r="C30" s="17" t="s">
        <v>161</v>
      </c>
    </row>
    <row r="32" spans="2:3">
      <c r="B32" s="7" t="s">
        <v>162</v>
      </c>
    </row>
    <row r="33" spans="2:2">
      <c r="B33" s="16" t="s">
        <v>163</v>
      </c>
    </row>
    <row r="34" spans="2:2">
      <c r="B34" s="17" t="s">
        <v>164</v>
      </c>
    </row>
    <row r="36" spans="2:2">
      <c r="B36" s="19" t="s">
        <v>165</v>
      </c>
    </row>
    <row r="37" spans="2:2">
      <c r="B37" s="2" t="s">
        <v>166</v>
      </c>
    </row>
    <row r="38" spans="2:2">
      <c r="B38" s="2" t="s">
        <v>167</v>
      </c>
    </row>
    <row r="40" spans="2:2">
      <c r="B40" s="19" t="s">
        <v>168</v>
      </c>
    </row>
    <row r="41" spans="2:2">
      <c r="B41" s="17" t="s">
        <v>169</v>
      </c>
    </row>
    <row r="42" spans="2:2">
      <c r="B42" s="17" t="s">
        <v>170</v>
      </c>
    </row>
    <row r="44" spans="2:2">
      <c r="B44" s="19" t="s">
        <v>171</v>
      </c>
    </row>
    <row r="45" spans="2:2">
      <c r="B45" s="17" t="str">
        <f>CONCATENATE("00. ",$B$44,". Pending")</f>
        <v>00. SEDIA Additional Measure Evaluation. Pending</v>
      </c>
    </row>
    <row r="46" spans="2:2">
      <c r="B46" s="17" t="str">
        <f>CONCATENATE("01. ",$B$44,". OK")</f>
        <v>01. SEDIA Additional Measure Evaluation. OK</v>
      </c>
    </row>
    <row r="47" spans="2:2">
      <c r="B47" s="17" t="str">
        <f>CONCATENATE("02. ",$B$44,". NOT_OK")</f>
        <v>02. SEDIA Additional Measure Evaluation. NOT_OK</v>
      </c>
    </row>
    <row r="49" spans="2:2">
      <c r="B49" s="19" t="s">
        <v>172</v>
      </c>
    </row>
    <row r="50" spans="2:2">
      <c r="B50" s="17" t="s">
        <v>173</v>
      </c>
    </row>
    <row r="51" spans="2:2">
      <c r="B51" s="17" t="s">
        <v>174</v>
      </c>
    </row>
    <row r="52" spans="2:2">
      <c r="B52" s="17" t="s">
        <v>175</v>
      </c>
    </row>
    <row r="54" spans="2:2">
      <c r="B54" s="7" t="s">
        <v>1</v>
      </c>
    </row>
    <row r="55" spans="2:2">
      <c r="B55" s="17" t="s">
        <v>176</v>
      </c>
    </row>
    <row r="56" spans="2:2">
      <c r="B56" s="17" t="s">
        <v>177</v>
      </c>
    </row>
    <row r="57" spans="2:2">
      <c r="B57" s="17" t="s">
        <v>178</v>
      </c>
    </row>
    <row r="58" spans="2:2">
      <c r="B58" s="17" t="s">
        <v>179</v>
      </c>
    </row>
  </sheetData>
  <sheetProtection algorithmName="SHA-512" hashValue="P21RZm9mzi9vaE6YbPZKG+4atEp/xEITrM77ctTfZ1HgQ7VrzmE2N67e+i1uiaMQ/jmvg2zJ6xSkRGsLstyN6Q==" saltValue="9KsZ6szX56M89AjVRFgM5Q==" spinCount="100000" sheet="1" objects="1" scenarios="1"/>
  <mergeCells count="3">
    <mergeCell ref="B21:C21"/>
    <mergeCell ref="B4:C4"/>
    <mergeCell ref="B2:C2"/>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12201A339B2D68458F7DEFF9A7B0708D" ma:contentTypeVersion="12" ma:contentTypeDescription="Crear nuevo documento." ma:contentTypeScope="" ma:versionID="f3a122284cf36c8d7328f21966e3c68e">
  <xsd:schema xmlns:xsd="http://www.w3.org/2001/XMLSchema" xmlns:xs="http://www.w3.org/2001/XMLSchema" xmlns:p="http://schemas.microsoft.com/office/2006/metadata/properties" xmlns:ns2="045976cc-65c4-48a0-befa-adf0ce52b665" xmlns:ns3="db3a14b4-76de-4728-b09e-d1089db2d93b" targetNamespace="http://schemas.microsoft.com/office/2006/metadata/properties" ma:root="true" ma:fieldsID="270cf7ec841db8ef760a1cd0ce41f851" ns2:_="" ns3:_="">
    <xsd:import namespace="045976cc-65c4-48a0-befa-adf0ce52b665"/>
    <xsd:import namespace="db3a14b4-76de-4728-b09e-d1089db2d93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Instruccion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5976cc-65c4-48a0-befa-adf0ce52b6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dea7e4b4-080f-4af5-898c-d5b6bd791efa"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Instrucciones" ma:index="19" nillable="true" ma:displayName="Instrucciones" ma:format="Dropdown" ma:internalName="Instrucciones">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b3a14b4-76de-4728-b09e-d1089db2d93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4e69dfe7-07e2-4c86-9c3a-a3effcdf215c}" ma:internalName="TaxCatchAll" ma:showField="CatchAllData" ma:web="db3a14b4-76de-4728-b09e-d1089db2d93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045976cc-65c4-48a0-befa-adf0ce52b665">
      <Terms xmlns="http://schemas.microsoft.com/office/infopath/2007/PartnerControls"/>
    </lcf76f155ced4ddcb4097134ff3c332f>
    <TaxCatchAll xmlns="db3a14b4-76de-4728-b09e-d1089db2d93b" xsi:nil="true"/>
    <Instrucciones xmlns="045976cc-65c4-48a0-befa-adf0ce52b665"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78C7F83-D738-4D2E-9CEB-32E19B6BB4DB}"/>
</file>

<file path=customXml/itemProps2.xml><?xml version="1.0" encoding="utf-8"?>
<ds:datastoreItem xmlns:ds="http://schemas.openxmlformats.org/officeDocument/2006/customXml" ds:itemID="{17205DD5-09BF-419A-A15F-597337201625}"/>
</file>

<file path=customXml/itemProps3.xml><?xml version="1.0" encoding="utf-8"?>
<ds:datastoreItem xmlns:ds="http://schemas.openxmlformats.org/officeDocument/2006/customXml" ds:itemID="{C3918187-7AF1-4F1A-BBCC-08324E843F37}"/>
</file>

<file path=docMetadata/LabelInfo.xml><?xml version="1.0" encoding="utf-8"?>
<clbl:labelList xmlns:clbl="http://schemas.microsoft.com/office/2020/mipLabelMetadata">
  <clbl:label id="{ea60d57e-af5b-4752-ac57-3e4f28ca11dc}" enabled="1" method="Standard" siteId="{36da45f1-dd2c-4d1f-af13-5abe46b99921}"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DAVID GÓMEZ CORDERO</cp:lastModifiedBy>
  <cp:revision>1</cp:revision>
  <dcterms:created xsi:type="dcterms:W3CDTF">2025-12-23T15:12:57Z</dcterms:created>
  <dcterms:modified xsi:type="dcterms:W3CDTF">2025-12-24T08:25:40Z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0x01010012201A339B2D68458F7DEFF9A7B0708D</vt:lpwstr>
  </property>
</Properties>
</file>